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09" activeTab="1"/>
  </bookViews>
  <sheets>
    <sheet name="Template" sheetId="2" r:id="rId1"/>
    <sheet name="15.2.3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<sst xmlns="http://schemas.openxmlformats.org/spreadsheetml/2006/main" count="284" uniqueCount="151">
  <si>
    <t>Change record</t>
  </si>
  <si>
    <t>Template</t>
  </si>
  <si>
    <t>Template is for 2 NR FR2 cells, UE Rx-Tx time difference single positioning frequency layer, 2 time periods, 1 AoA in Rx peak and rough beam</t>
  </si>
  <si>
    <t>Adapted from 37.571-1 Test case 15.2.3</t>
  </si>
  <si>
    <t>Test case</t>
  </si>
  <si>
    <t>37.571-1</t>
  </si>
  <si>
    <t>Company</t>
  </si>
  <si>
    <t>Test cases</t>
  </si>
  <si>
    <t>The following Test cases in 37.571-1 are based on this template:</t>
  </si>
  <si>
    <t>15.2.3</t>
  </si>
  <si>
    <t>v16.19.0</t>
  </si>
  <si>
    <t>v17.4.0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</si>
  <si>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</si>
  <si>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</si>
  <si>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</si>
  <si>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</si>
  <si>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</si>
  <si>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</si>
  <si>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</si>
  <si>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Units</t>
  </si>
  <si>
    <t>T1</t>
  </si>
  <si>
    <t>T2</t>
  </si>
  <si>
    <t>PRS subcarrier spacing</t>
  </si>
  <si>
    <t>kHz</t>
  </si>
  <si>
    <t>38.133 Table A.7.6.11.1.1-1, Config 1</t>
  </si>
  <si>
    <t># of subcarriers for PRS</t>
  </si>
  <si>
    <t>38.211 clause 7.4.3</t>
  </si>
  <si>
    <t>Data subcarrier spacing</t>
  </si>
  <si>
    <r>
      <rPr>
        <sz val="10"/>
        <rFont val="Arial"/>
        <charset val="134"/>
      </rPr>
      <t>k</t>
    </r>
    <r>
      <rPr>
        <sz val="10"/>
        <rFont val="Arial"/>
        <charset val="134"/>
      </rPr>
      <t>Hz</t>
    </r>
  </si>
  <si>
    <t>Channel bandwidth</t>
  </si>
  <si>
    <t>MHz</t>
  </si>
  <si>
    <t>PRS comb size</t>
  </si>
  <si>
    <t>38.133 Table A.7.6.11.1.1-2</t>
  </si>
  <si>
    <t># of PRS RBs allocated in test case</t>
  </si>
  <si>
    <t># of data RBs allocated in test case</t>
  </si>
  <si>
    <t>Noc</t>
  </si>
  <si>
    <t>dBm/15kHz</t>
  </si>
  <si>
    <t>38.133 Table A.7.6.11.1.1-3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</si>
  <si>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</si>
  <si>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</si>
  <si>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</si>
  <si>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</si>
  <si>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</si>
  <si>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</si>
  <si>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</si>
  <si>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38.101-2 Table 5.3.2-1, 200MHz, 120kHz SCS</t>
  </si>
  <si>
    <t>SCS for UE Refsens value</t>
  </si>
  <si>
    <t>38.101-2 Table 5.3.2-1</t>
  </si>
  <si>
    <t>UE Refsens (Rx Beam peak direction)</t>
  </si>
  <si>
    <t>dBm/200MHz</t>
  </si>
  <si>
    <r>
      <rPr>
        <sz val="10"/>
        <rFont val="Arial"/>
        <charset val="134"/>
      </rPr>
      <t xml:space="preserve">38.101-2 Table 7.3.2.3-1, PC3, </t>
    </r>
    <r>
      <rPr>
        <sz val="10"/>
        <rFont val="Arial"/>
        <charset val="134"/>
      </rPr>
      <t>2</t>
    </r>
    <r>
      <rPr>
        <sz val="10"/>
        <rFont val="Arial"/>
        <charset val="134"/>
      </rPr>
      <t>00MHz, n259</t>
    </r>
  </si>
  <si>
    <t>UE Spherical coverage (%ile directions)</t>
  </si>
  <si>
    <t>38.101-2 Table 7.3.4.3-1, PC3, 200MHz, n259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</si>
  <si>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</si>
  <si>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</si>
  <si>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</si>
  <si>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</si>
  <si>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charset val="134"/>
      </rPr>
      <t>UE Multi-band relaxation, Rx Beam peak ΔMB</t>
    </r>
    <r>
      <rPr>
        <vertAlign val="subscript"/>
        <sz val="10"/>
        <color indexed="8"/>
        <rFont val="Arial"/>
        <charset val="134"/>
      </rPr>
      <t>P</t>
    </r>
  </si>
  <si>
    <r>
      <rPr>
        <sz val="10"/>
        <rFont val="Arial"/>
        <charset val="134"/>
      </rPr>
      <t xml:space="preserve">38.101-2 Table 6.2.1.3-4, PC3, largest </t>
    </r>
    <r>
      <rPr>
        <sz val="10"/>
        <rFont val="Calibri"/>
        <charset val="134"/>
      </rPr>
      <t>Δ</t>
    </r>
    <r>
      <rPr>
        <sz val="10"/>
        <rFont val="Arial"/>
        <charset val="134"/>
      </rPr>
      <t>MB</t>
    </r>
    <r>
      <rPr>
        <vertAlign val="subscript"/>
        <sz val="10"/>
        <rFont val="Arial"/>
        <charset val="134"/>
      </rPr>
      <t>P</t>
    </r>
    <r>
      <rPr>
        <sz val="10"/>
        <rFont val="Arial"/>
        <charset val="134"/>
      </rPr>
      <t xml:space="preserve"> +margin</t>
    </r>
  </si>
  <si>
    <r>
      <rPr>
        <sz val="10"/>
        <color theme="0" tint="-0.249977111117893"/>
        <rFont val="Arial"/>
        <charset val="134"/>
      </rPr>
      <t>UE Multi-band relaxation, Spherical Cov. ΔMB</t>
    </r>
    <r>
      <rPr>
        <vertAlign val="subscript"/>
        <sz val="10"/>
        <color theme="0" tint="-0.249977111117893"/>
        <rFont val="Arial"/>
        <charset val="134"/>
      </rPr>
      <t>S</t>
    </r>
  </si>
  <si>
    <r>
      <rPr>
        <sz val="10"/>
        <color theme="0" tint="-0.249977111117893"/>
        <rFont val="Arial"/>
        <charset val="134"/>
      </rPr>
      <t xml:space="preserve">38.101-2 Table 6.2.1.3-4, PC3, largest </t>
    </r>
    <r>
      <rPr>
        <sz val="10"/>
        <color indexed="55"/>
        <rFont val="Calibri"/>
        <charset val="134"/>
      </rPr>
      <t>Δ</t>
    </r>
    <r>
      <rPr>
        <sz val="10"/>
        <color indexed="55"/>
        <rFont val="Arial"/>
        <charset val="134"/>
      </rPr>
      <t>MB</t>
    </r>
    <r>
      <rPr>
        <vertAlign val="subscript"/>
        <sz val="10"/>
        <color indexed="55"/>
        <rFont val="Arial"/>
        <charset val="134"/>
      </rPr>
      <t>S</t>
    </r>
    <r>
      <rPr>
        <sz val="10"/>
        <color indexed="55"/>
        <rFont val="Arial"/>
        <charset val="134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</si>
  <si>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</si>
  <si>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</si>
  <si>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</si>
  <si>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Ref: TS 38.133 v16.19.0 clause A.7.6.11.1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</si>
  <si>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</si>
  <si>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</si>
  <si>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</si>
  <si>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</si>
  <si>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</si>
  <si>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</si>
  <si>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</si>
  <si>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</si>
  <si>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</si>
  <si>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</si>
  <si>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</si>
  <si>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</si>
  <si>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</si>
  <si>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</si>
  <si>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</si>
  <si>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</si>
  <si>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</si>
  <si>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</si>
  <si>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</si>
  <si>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r>
      <rPr>
        <sz val="10"/>
        <rFont val="Arial"/>
        <charset val="134"/>
      </rPr>
      <t xml:space="preserve">UE measured </t>
    </r>
    <r>
      <rPr>
        <sz val="10"/>
        <rFont val="Arial"/>
        <charset val="134"/>
      </rPr>
      <t>PRS-RSRP, nominal</t>
    </r>
  </si>
  <si>
    <t>Includes UE gain G and depends on direction</t>
  </si>
  <si>
    <t>c) Uncertainties</t>
  </si>
  <si>
    <t>Noc uncertainty</t>
  </si>
  <si>
    <t>+/-dB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</si>
  <si>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</si>
  <si>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</si>
  <si>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</si>
  <si>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charset val="134"/>
      </rPr>
      <t xml:space="preserve">TS 38.533 Table F.1.1.2-2, f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40.8GHz, CBW </t>
    </r>
    <r>
      <rPr>
        <sz val="10"/>
        <color indexed="8"/>
        <rFont val="宋体"/>
        <charset val="134"/>
      </rPr>
      <t>≤</t>
    </r>
    <r>
      <rPr>
        <sz val="10"/>
        <color indexed="8"/>
        <rFont val="Arial"/>
        <charset val="134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</si>
  <si>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</si>
  <si>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</si>
  <si>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</si>
  <si>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</si>
  <si>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</si>
  <si>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</si>
  <si>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</si>
  <si>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</si>
  <si>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</si>
  <si>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</si>
  <si>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</si>
  <si>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</si>
  <si>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</si>
  <si>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</si>
  <si>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</si>
  <si>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</si>
  <si>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</si>
  <si>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</si>
  <si>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</si>
  <si>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</si>
  <si>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</si>
  <si>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</si>
  <si>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Noc on Freq 1 is decreased by an amount sufficient to achieve Io&lt;=-50 dBm/Ch BW. </t>
  </si>
  <si>
    <t>f) Parameters modified by Test Tolerances</t>
  </si>
  <si>
    <t>Signalled</t>
  </si>
  <si>
    <r>
      <rPr>
        <sz val="10"/>
        <rFont val="Arial"/>
        <charset val="134"/>
      </rPr>
      <t>N</t>
    </r>
    <r>
      <rPr>
        <sz val="10"/>
        <rFont val="Arial"/>
        <charset val="134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</si>
  <si>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</si>
  <si>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</si>
  <si>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</si>
  <si>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</si>
  <si>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</si>
  <si>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</si>
  <si>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</si>
  <si>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</si>
  <si>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>UE measured PRS-RSRP,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</si>
  <si>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</si>
  <si>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</si>
  <si>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</si>
  <si>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</si>
  <si>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</si>
  <si>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</si>
  <si>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</si>
  <si>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</si>
  <si>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charset val="134"/>
      </rPr>
      <t xml:space="preserve">38.133 B.2.14-2, Rx </t>
    </r>
    <r>
      <rPr>
        <sz val="10"/>
        <rFont val="宋体"/>
        <charset val="134"/>
      </rPr>
      <t>peak</t>
    </r>
    <r>
      <rPr>
        <sz val="10"/>
        <rFont val="Arial"/>
        <charset val="134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</si>
  <si>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</si>
  <si>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</si>
  <si>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</si>
  <si>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</si>
  <si>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</si>
  <si>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</si>
  <si>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</si>
  <si>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</si>
  <si>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Io minimum</t>
  </si>
  <si>
    <t>Io nominal</t>
  </si>
  <si>
    <t>Io maximum</t>
  </si>
  <si>
    <t>38.133 Table 10.1.25.2-3</t>
  </si>
  <si>
    <t>Do the controlled parameters meet the requirements?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</si>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</sst>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0_ "/>
    <numFmt numFmtId="178" formatCode="0.0"/>
    <numFmt numFmtId="179" formatCode="0.00_ "/>
    <numFmt numFmtId="180" formatCode="0.00_);[Red]\(0.00\)"/>
    <numFmt numFmtId="181" formatCode="0.000_);[Red]\(0.000\)"/>
    <numFmt numFmtId="182" formatCode="0.0_ "/>
  </numFmts>
  <fonts count="44">
    <font>
      <sz val="10"/>
      <name val="Arial"/>
      <charset val="134"/>
    </font>
    <font>
      <sz val="10"/>
      <color indexed="8"/>
      <name val="Arial"/>
      <charset val="134"/>
    </font>
    <font>
      <sz val="10"/>
      <color theme="0" tint="-0.249977111117893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sz val="10"/>
      <color theme="0" tint="-0.149998474074526"/>
      <name val="Arial"/>
      <charset val="134"/>
    </font>
    <font>
      <sz val="10"/>
      <color indexed="22"/>
      <name val="Arial"/>
      <charset val="134"/>
    </font>
    <font>
      <b/>
      <i/>
      <sz val="10"/>
      <color indexed="10"/>
      <name val="Arial"/>
      <charset val="134"/>
    </font>
    <font>
      <b/>
      <sz val="10"/>
      <color theme="0" tint="-0.149998474074526"/>
      <name val="Arial"/>
      <charset val="134"/>
    </font>
    <font>
      <i/>
      <sz val="10"/>
      <name val="Arial"/>
      <charset val="134"/>
    </font>
    <font>
      <sz val="8"/>
      <name val="Arial"/>
      <charset val="134"/>
    </font>
    <font>
      <b/>
      <sz val="8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vertAlign val="subscript"/>
      <sz val="10"/>
      <color indexed="8"/>
      <name val="Arial"/>
      <charset val="134"/>
    </font>
    <font>
      <sz val="10"/>
      <name val="Calibri"/>
      <charset val="134"/>
    </font>
    <font>
      <vertAlign val="subscript"/>
      <sz val="10"/>
      <name val="Arial"/>
      <charset val="134"/>
    </font>
    <font>
      <vertAlign val="subscript"/>
      <sz val="10"/>
      <color theme="0" tint="-0.249977111117893"/>
      <name val="Arial"/>
      <charset val="134"/>
    </font>
    <font>
      <sz val="10"/>
      <color indexed="55"/>
      <name val="Calibri"/>
      <charset val="134"/>
    </font>
    <font>
      <sz val="10"/>
      <color indexed="55"/>
      <name val="Arial"/>
      <charset val="134"/>
    </font>
    <font>
      <vertAlign val="subscript"/>
      <sz val="10"/>
      <color indexed="55"/>
      <name val="Arial"/>
      <charset val="134"/>
    </font>
    <font>
      <sz val="10"/>
      <color indexed="8"/>
      <name val="宋体"/>
      <charset val="134"/>
    </font>
    <font>
      <sz val="10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22" applyNumberFormat="0" applyAlignment="0" applyProtection="0">
      <alignment vertical="center"/>
    </xf>
    <xf numFmtId="0" fontId="24" fillId="10" borderId="23" applyNumberFormat="0" applyAlignment="0" applyProtection="0">
      <alignment vertical="center"/>
    </xf>
    <xf numFmtId="0" fontId="25" fillId="10" borderId="22" applyNumberFormat="0" applyAlignment="0" applyProtection="0">
      <alignment vertical="center"/>
    </xf>
    <xf numFmtId="0" fontId="26" fillId="11" borderId="24" applyNumberFormat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99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1" xfId="49" applyFont="1" applyBorder="1" applyAlignment="1"/>
    <xf numFmtId="0" fontId="3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4" fillId="0" borderId="2" xfId="49" applyFont="1" applyBorder="1" applyAlignment="1"/>
    <xf numFmtId="0" fontId="1" fillId="0" borderId="3" xfId="49" applyFont="1" applyBorder="1" applyAlignment="1"/>
    <xf numFmtId="0" fontId="5" fillId="0" borderId="4" xfId="49" applyFont="1" applyBorder="1" applyAlignment="1">
      <alignment horizontal="center"/>
    </xf>
    <xf numFmtId="0" fontId="5" fillId="0" borderId="5" xfId="49" applyFont="1" applyBorder="1" applyAlignment="1">
      <alignment horizontal="center"/>
    </xf>
    <xf numFmtId="0" fontId="4" fillId="0" borderId="6" xfId="49" applyFont="1" applyBorder="1" applyAlignment="1"/>
    <xf numFmtId="0" fontId="1" fillId="0" borderId="7" xfId="49" applyFont="1" applyBorder="1" applyAlignment="1"/>
    <xf numFmtId="0" fontId="5" fillId="0" borderId="7" xfId="49" applyFont="1" applyBorder="1" applyAlignment="1">
      <alignment horizontal="center"/>
    </xf>
    <xf numFmtId="0" fontId="5" fillId="0" borderId="2" xfId="49" applyFont="1" applyBorder="1" applyAlignment="1">
      <alignment horizontal="center"/>
    </xf>
    <xf numFmtId="0" fontId="5" fillId="0" borderId="3" xfId="49" applyFont="1" applyBorder="1" applyAlignment="1">
      <alignment horizontal="center"/>
    </xf>
    <xf numFmtId="0" fontId="6" fillId="0" borderId="6" xfId="49" applyFont="1" applyBorder="1" applyAlignment="1">
      <alignment horizontal="center"/>
    </xf>
    <xf numFmtId="0" fontId="6" fillId="0" borderId="0" xfId="49" applyFont="1" applyBorder="1" applyAlignment="1">
      <alignment horizontal="center"/>
    </xf>
    <xf numFmtId="0" fontId="6" fillId="0" borderId="7" xfId="49" applyFont="1" applyBorder="1" applyAlignment="1">
      <alignment horizontal="center"/>
    </xf>
    <xf numFmtId="0" fontId="5" fillId="0" borderId="8" xfId="49" applyFont="1" applyBorder="1" applyAlignment="1">
      <alignment horizontal="center"/>
    </xf>
    <xf numFmtId="0" fontId="0" fillId="0" borderId="6" xfId="49" applyFont="1" applyBorder="1" applyAlignment="1"/>
    <xf numFmtId="0" fontId="0" fillId="0" borderId="7" xfId="49" applyFont="1" applyBorder="1" applyAlignment="1">
      <alignment horizontal="center"/>
    </xf>
    <xf numFmtId="1" fontId="1" fillId="2" borderId="8" xfId="49" applyNumberFormat="1" applyFont="1" applyFill="1" applyBorder="1" applyAlignment="1">
      <alignment horizontal="center"/>
    </xf>
    <xf numFmtId="0" fontId="5" fillId="0" borderId="0" xfId="49" applyFont="1" applyBorder="1" applyAlignment="1">
      <alignment horizontal="center"/>
    </xf>
    <xf numFmtId="0" fontId="1" fillId="0" borderId="0" xfId="49" applyFont="1" applyBorder="1" applyAlignment="1">
      <alignment horizontal="center"/>
    </xf>
    <xf numFmtId="1" fontId="0" fillId="0" borderId="0" xfId="49" applyNumberFormat="1" applyFont="1" applyFill="1" applyBorder="1" applyAlignment="1">
      <alignment horizontal="center"/>
    </xf>
    <xf numFmtId="1" fontId="0" fillId="0" borderId="6" xfId="49" applyNumberFormat="1" applyFont="1" applyFill="1" applyBorder="1" applyAlignment="1">
      <alignment horizontal="center"/>
    </xf>
    <xf numFmtId="2" fontId="1" fillId="2" borderId="8" xfId="49" applyNumberFormat="1" applyFont="1" applyFill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6" xfId="49" applyFont="1" applyBorder="1" applyAlignment="1"/>
    <xf numFmtId="0" fontId="1" fillId="0" borderId="8" xfId="49" applyFont="1" applyBorder="1" applyAlignment="1">
      <alignment horizontal="center"/>
    </xf>
    <xf numFmtId="2" fontId="1" fillId="2" borderId="0" xfId="49" applyNumberFormat="1" applyFont="1" applyFill="1" applyBorder="1" applyAlignment="1">
      <alignment horizontal="center"/>
    </xf>
    <xf numFmtId="1" fontId="0" fillId="0" borderId="7" xfId="49" applyNumberFormat="1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2" fontId="7" fillId="2" borderId="0" xfId="49" applyNumberFormat="1" applyFont="1" applyFill="1" applyBorder="1" applyAlignment="1">
      <alignment horizontal="center"/>
    </xf>
    <xf numFmtId="2" fontId="0" fillId="2" borderId="9" xfId="49" applyNumberFormat="1" applyFont="1" applyFill="1" applyBorder="1" applyAlignment="1">
      <alignment horizontal="center"/>
    </xf>
    <xf numFmtId="1" fontId="1" fillId="2" borderId="5" xfId="49" applyNumberFormat="1" applyFont="1" applyFill="1" applyBorder="1" applyAlignment="1">
      <alignment horizontal="center"/>
    </xf>
    <xf numFmtId="0" fontId="1" fillId="0" borderId="3" xfId="49" applyFont="1" applyBorder="1" applyAlignment="1">
      <alignment horizontal="center"/>
    </xf>
    <xf numFmtId="1" fontId="1" fillId="0" borderId="0" xfId="49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 applyProtection="1">
      <alignment horizontal="center"/>
    </xf>
    <xf numFmtId="0" fontId="2" fillId="0" borderId="6" xfId="49" applyFont="1" applyBorder="1" applyAlignment="1"/>
    <xf numFmtId="0" fontId="2" fillId="0" borderId="7" xfId="49" applyFont="1" applyBorder="1" applyAlignment="1">
      <alignment horizontal="center"/>
    </xf>
    <xf numFmtId="2" fontId="8" fillId="2" borderId="8" xfId="0" applyNumberFormat="1" applyFont="1" applyFill="1" applyBorder="1" applyAlignment="1" applyProtection="1">
      <alignment horizontal="center"/>
    </xf>
    <xf numFmtId="2" fontId="2" fillId="2" borderId="8" xfId="49" applyNumberFormat="1" applyFont="1" applyFill="1" applyBorder="1" applyAlignment="1">
      <alignment horizontal="center"/>
    </xf>
    <xf numFmtId="0" fontId="4" fillId="2" borderId="10" xfId="49" applyFont="1" applyFill="1" applyBorder="1" applyAlignment="1"/>
    <xf numFmtId="0" fontId="1" fillId="2" borderId="9" xfId="49" applyFont="1" applyFill="1" applyBorder="1" applyAlignment="1">
      <alignment horizontal="center"/>
    </xf>
    <xf numFmtId="0" fontId="1" fillId="0" borderId="11" xfId="49" applyFont="1" applyFill="1" applyBorder="1" applyAlignment="1">
      <alignment horizontal="center"/>
    </xf>
    <xf numFmtId="0" fontId="5" fillId="0" borderId="10" xfId="49" applyFont="1" applyBorder="1" applyAlignment="1">
      <alignment horizontal="center"/>
    </xf>
    <xf numFmtId="0" fontId="5" fillId="0" borderId="9" xfId="49" applyFont="1" applyBorder="1" applyAlignment="1">
      <alignment horizontal="center"/>
    </xf>
    <xf numFmtId="0" fontId="1" fillId="0" borderId="12" xfId="49" applyFont="1" applyBorder="1" applyAlignment="1">
      <alignment horizontal="center"/>
    </xf>
    <xf numFmtId="0" fontId="1" fillId="0" borderId="9" xfId="49" applyFont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13" xfId="49" applyFont="1" applyBorder="1" applyAlignment="1">
      <alignment horizontal="center"/>
    </xf>
    <xf numFmtId="0" fontId="1" fillId="0" borderId="6" xfId="49" applyFont="1" applyFill="1" applyBorder="1" applyAlignment="1"/>
    <xf numFmtId="0" fontId="1" fillId="0" borderId="7" xfId="49" applyFont="1" applyFill="1" applyBorder="1" applyAlignment="1">
      <alignment horizontal="center"/>
    </xf>
    <xf numFmtId="176" fontId="1" fillId="0" borderId="6" xfId="49" applyNumberFormat="1" applyFont="1" applyFill="1" applyBorder="1" applyAlignment="1">
      <alignment horizontal="center"/>
    </xf>
    <xf numFmtId="176" fontId="1" fillId="0" borderId="0" xfId="49" applyNumberFormat="1" applyFont="1" applyFill="1" applyBorder="1" applyAlignment="1">
      <alignment horizontal="center"/>
    </xf>
    <xf numFmtId="176" fontId="2" fillId="0" borderId="6" xfId="49" applyNumberFormat="1" applyFont="1" applyFill="1" applyBorder="1" applyAlignment="1">
      <alignment horizontal="center"/>
    </xf>
    <xf numFmtId="0" fontId="0" fillId="0" borderId="6" xfId="49" applyFont="1" applyBorder="1" applyAlignment="1">
      <alignment horizontal="left"/>
    </xf>
    <xf numFmtId="176" fontId="0" fillId="0" borderId="6" xfId="49" applyNumberFormat="1" applyFont="1" applyFill="1" applyBorder="1" applyAlignment="1">
      <alignment horizontal="center"/>
    </xf>
    <xf numFmtId="176" fontId="1" fillId="0" borderId="7" xfId="49" applyNumberFormat="1" applyFont="1" applyFill="1" applyBorder="1" applyAlignment="1">
      <alignment horizontal="center"/>
    </xf>
    <xf numFmtId="2" fontId="2" fillId="0" borderId="6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177" fontId="1" fillId="0" borderId="6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176" fontId="7" fillId="0" borderId="6" xfId="49" applyNumberFormat="1" applyFont="1" applyFill="1" applyBorder="1" applyAlignment="1">
      <alignment horizontal="center"/>
    </xf>
    <xf numFmtId="0" fontId="1" fillId="0" borderId="6" xfId="49" applyFont="1" applyBorder="1" applyAlignment="1">
      <alignment horizontal="left"/>
    </xf>
    <xf numFmtId="0" fontId="1" fillId="0" borderId="6" xfId="49" applyFont="1" applyBorder="1" applyAlignment="1">
      <alignment horizontal="center"/>
    </xf>
    <xf numFmtId="178" fontId="1" fillId="0" borderId="0" xfId="49" applyNumberFormat="1" applyFont="1" applyFill="1" applyBorder="1" applyAlignment="1">
      <alignment horizontal="center"/>
    </xf>
    <xf numFmtId="0" fontId="0" fillId="0" borderId="6" xfId="0" applyFill="1" applyBorder="1"/>
    <xf numFmtId="2" fontId="2" fillId="0" borderId="0" xfId="49" applyNumberFormat="1" applyFont="1" applyFill="1" applyBorder="1" applyAlignment="1">
      <alignment horizontal="center"/>
    </xf>
    <xf numFmtId="2" fontId="1" fillId="0" borderId="7" xfId="49" applyNumberFormat="1" applyFont="1" applyFill="1" applyBorder="1" applyAlignment="1">
      <alignment horizontal="center"/>
    </xf>
    <xf numFmtId="2" fontId="1" fillId="0" borderId="0" xfId="49" applyNumberFormat="1" applyFont="1" applyBorder="1" applyAlignment="1">
      <alignment horizontal="center"/>
    </xf>
    <xf numFmtId="2" fontId="1" fillId="0" borderId="7" xfId="49" applyNumberFormat="1" applyFont="1" applyBorder="1" applyAlignment="1">
      <alignment horizontal="center"/>
    </xf>
    <xf numFmtId="2" fontId="7" fillId="0" borderId="6" xfId="49" applyNumberFormat="1" applyFont="1" applyFill="1" applyBorder="1" applyAlignment="1">
      <alignment horizontal="center"/>
    </xf>
    <xf numFmtId="0" fontId="2" fillId="0" borderId="6" xfId="0" applyFont="1" applyFill="1" applyBorder="1"/>
    <xf numFmtId="179" fontId="2" fillId="0" borderId="7" xfId="49" applyNumberFormat="1" applyFont="1" applyBorder="1" applyAlignment="1">
      <alignment horizontal="center"/>
    </xf>
    <xf numFmtId="179" fontId="2" fillId="0" borderId="6" xfId="49" applyNumberFormat="1" applyFont="1" applyBorder="1" applyAlignment="1">
      <alignment horizontal="center"/>
    </xf>
    <xf numFmtId="179" fontId="2" fillId="0" borderId="0" xfId="49" applyNumberFormat="1" applyFont="1" applyBorder="1" applyAlignment="1">
      <alignment horizontal="center"/>
    </xf>
    <xf numFmtId="2" fontId="2" fillId="0" borderId="6" xfId="49" applyNumberFormat="1" applyFont="1" applyBorder="1" applyAlignment="1">
      <alignment horizontal="center"/>
    </xf>
    <xf numFmtId="2" fontId="2" fillId="0" borderId="0" xfId="49" applyNumberFormat="1" applyFont="1" applyBorder="1" applyAlignment="1">
      <alignment horizontal="center"/>
    </xf>
    <xf numFmtId="179" fontId="1" fillId="0" borderId="7" xfId="49" applyNumberFormat="1" applyFont="1" applyBorder="1" applyAlignment="1">
      <alignment horizontal="center"/>
    </xf>
    <xf numFmtId="179" fontId="1" fillId="0" borderId="6" xfId="49" applyNumberFormat="1" applyFont="1" applyBorder="1" applyAlignment="1">
      <alignment horizontal="center"/>
    </xf>
    <xf numFmtId="179" fontId="1" fillId="0" borderId="0" xfId="49" applyNumberFormat="1" applyFont="1" applyBorder="1" applyAlignment="1">
      <alignment horizontal="center"/>
    </xf>
    <xf numFmtId="2" fontId="1" fillId="0" borderId="6" xfId="49" applyNumberFormat="1" applyFont="1" applyBorder="1" applyAlignment="1">
      <alignment horizontal="center"/>
    </xf>
    <xf numFmtId="0" fontId="0" fillId="0" borderId="14" xfId="0" applyFont="1" applyFill="1" applyBorder="1"/>
    <xf numFmtId="0" fontId="1" fillId="0" borderId="15" xfId="49" applyFont="1" applyBorder="1" applyAlignment="1">
      <alignment horizontal="center"/>
    </xf>
    <xf numFmtId="179" fontId="1" fillId="0" borderId="15" xfId="49" applyNumberFormat="1" applyFont="1" applyBorder="1" applyAlignment="1">
      <alignment horizontal="center"/>
    </xf>
    <xf numFmtId="179" fontId="1" fillId="0" borderId="14" xfId="49" applyNumberFormat="1" applyFont="1" applyBorder="1" applyAlignment="1">
      <alignment horizontal="center"/>
    </xf>
    <xf numFmtId="179" fontId="1" fillId="0" borderId="1" xfId="49" applyNumberFormat="1" applyFont="1" applyBorder="1" applyAlignment="1">
      <alignment horizontal="center"/>
    </xf>
    <xf numFmtId="2" fontId="7" fillId="0" borderId="14" xfId="49" applyNumberFormat="1" applyFont="1" applyBorder="1" applyAlignment="1">
      <alignment horizontal="center"/>
    </xf>
    <xf numFmtId="2" fontId="1" fillId="0" borderId="15" xfId="49" applyNumberFormat="1" applyFont="1" applyBorder="1" applyAlignment="1">
      <alignment horizontal="center"/>
    </xf>
    <xf numFmtId="2" fontId="7" fillId="0" borderId="1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180" fontId="0" fillId="2" borderId="0" xfId="49" applyNumberFormat="1" applyFont="1" applyFill="1" applyBorder="1" applyAlignment="1">
      <alignment horizontal="center"/>
    </xf>
    <xf numFmtId="180" fontId="0" fillId="0" borderId="7" xfId="49" applyNumberFormat="1" applyFont="1" applyFill="1" applyBorder="1" applyAlignment="1">
      <alignment horizontal="center"/>
    </xf>
    <xf numFmtId="180" fontId="0" fillId="0" borderId="0" xfId="49" applyNumberFormat="1" applyFont="1" applyFill="1" applyBorder="1" applyAlignment="1">
      <alignment horizontal="center"/>
    </xf>
    <xf numFmtId="180" fontId="0" fillId="0" borderId="6" xfId="49" applyNumberFormat="1" applyFont="1" applyFill="1" applyBorder="1" applyAlignment="1">
      <alignment horizontal="center"/>
    </xf>
    <xf numFmtId="0" fontId="1" fillId="0" borderId="10" xfId="49" applyFont="1" applyFill="1" applyBorder="1" applyAlignment="1"/>
    <xf numFmtId="0" fontId="0" fillId="0" borderId="9" xfId="49" applyFont="1" applyFill="1" applyBorder="1" applyAlignment="1">
      <alignment horizontal="center"/>
    </xf>
    <xf numFmtId="0" fontId="0" fillId="0" borderId="11" xfId="49" applyFont="1" applyFill="1" applyBorder="1" applyAlignment="1">
      <alignment horizontal="center"/>
    </xf>
    <xf numFmtId="180" fontId="0" fillId="0" borderId="12" xfId="49" applyNumberFormat="1" applyFont="1" applyFill="1" applyBorder="1" applyAlignment="1">
      <alignment horizontal="center"/>
    </xf>
    <xf numFmtId="180" fontId="0" fillId="0" borderId="9" xfId="49" applyNumberFormat="1" applyFont="1" applyFill="1" applyBorder="1" applyAlignment="1">
      <alignment horizontal="center"/>
    </xf>
    <xf numFmtId="180" fontId="0" fillId="2" borderId="12" xfId="49" applyNumberFormat="1" applyFont="1" applyFill="1" applyBorder="1" applyAlignment="1">
      <alignment horizontal="center"/>
    </xf>
    <xf numFmtId="178" fontId="0" fillId="0" borderId="0" xfId="49" applyNumberFormat="1" applyFont="1" applyFill="1" applyBorder="1" applyAlignment="1">
      <alignment horizontal="center"/>
    </xf>
    <xf numFmtId="0" fontId="9" fillId="0" borderId="0" xfId="49" applyFont="1" applyBorder="1" applyAlignment="1"/>
    <xf numFmtId="0" fontId="1" fillId="0" borderId="16" xfId="49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3" borderId="6" xfId="49" applyFont="1" applyFill="1" applyBorder="1" applyAlignment="1"/>
    <xf numFmtId="0" fontId="0" fillId="3" borderId="0" xfId="49" applyFont="1" applyFill="1" applyBorder="1" applyAlignment="1">
      <alignment horizontal="center"/>
    </xf>
    <xf numFmtId="0" fontId="0" fillId="3" borderId="8" xfId="49" applyFont="1" applyFill="1" applyBorder="1" applyAlignment="1">
      <alignment horizontal="center"/>
    </xf>
    <xf numFmtId="181" fontId="0" fillId="3" borderId="0" xfId="49" applyNumberFormat="1" applyFont="1" applyFill="1" applyBorder="1" applyAlignment="1">
      <alignment horizontal="center"/>
    </xf>
    <xf numFmtId="181" fontId="0" fillId="3" borderId="7" xfId="49" applyNumberFormat="1" applyFont="1" applyFill="1" applyBorder="1" applyAlignment="1">
      <alignment horizontal="center"/>
    </xf>
    <xf numFmtId="0" fontId="6" fillId="3" borderId="6" xfId="49" applyFont="1" applyFill="1" applyBorder="1" applyAlignment="1"/>
    <xf numFmtId="181" fontId="0" fillId="0" borderId="0" xfId="49" applyNumberFormat="1" applyFont="1" applyBorder="1" applyAlignment="1">
      <alignment horizontal="center"/>
    </xf>
    <xf numFmtId="181" fontId="0" fillId="0" borderId="7" xfId="49" applyNumberFormat="1" applyFont="1" applyBorder="1" applyAlignment="1">
      <alignment horizontal="center"/>
    </xf>
    <xf numFmtId="181" fontId="6" fillId="0" borderId="0" xfId="0" applyNumberFormat="1" applyFont="1" applyBorder="1" applyAlignment="1">
      <alignment horizontal="center"/>
    </xf>
    <xf numFmtId="181" fontId="6" fillId="0" borderId="7" xfId="0" applyNumberFormat="1" applyFont="1" applyBorder="1" applyAlignment="1">
      <alignment horizontal="center"/>
    </xf>
    <xf numFmtId="181" fontId="6" fillId="0" borderId="0" xfId="49" applyNumberFormat="1" applyFont="1" applyBorder="1" applyAlignment="1">
      <alignment horizontal="center"/>
    </xf>
    <xf numFmtId="181" fontId="0" fillId="3" borderId="6" xfId="49" applyNumberFormat="1" applyFont="1" applyFill="1" applyBorder="1" applyAlignment="1">
      <alignment horizontal="center"/>
    </xf>
    <xf numFmtId="181" fontId="6" fillId="0" borderId="6" xfId="49" applyNumberFormat="1" applyFont="1" applyBorder="1" applyAlignment="1">
      <alignment horizontal="center"/>
    </xf>
    <xf numFmtId="0" fontId="6" fillId="0" borderId="6" xfId="49" applyFont="1" applyFill="1" applyBorder="1" applyAlignment="1"/>
    <xf numFmtId="181" fontId="0" fillId="0" borderId="0" xfId="49" applyNumberFormat="1" applyFont="1" applyFill="1" applyBorder="1" applyAlignment="1">
      <alignment horizontal="center"/>
    </xf>
    <xf numFmtId="181" fontId="0" fillId="0" borderId="7" xfId="49" applyNumberFormat="1" applyFont="1" applyFill="1" applyBorder="1" applyAlignment="1">
      <alignment horizontal="center"/>
    </xf>
    <xf numFmtId="181" fontId="0" fillId="0" borderId="6" xfId="49" applyNumberFormat="1" applyFont="1" applyFill="1" applyBorder="1" applyAlignment="1">
      <alignment horizontal="center"/>
    </xf>
    <xf numFmtId="0" fontId="5" fillId="0" borderId="17" xfId="49" applyFont="1" applyBorder="1" applyAlignment="1">
      <alignment horizontal="center"/>
    </xf>
    <xf numFmtId="0" fontId="5" fillId="0" borderId="16" xfId="49" applyFont="1" applyBorder="1" applyAlignment="1"/>
    <xf numFmtId="0" fontId="6" fillId="0" borderId="13" xfId="49" applyFont="1" applyBorder="1" applyAlignment="1">
      <alignment horizontal="left"/>
    </xf>
    <xf numFmtId="0" fontId="6" fillId="0" borderId="2" xfId="49" applyFont="1" applyFill="1" applyBorder="1" applyAlignment="1">
      <alignment horizontal="center"/>
    </xf>
    <xf numFmtId="0" fontId="6" fillId="0" borderId="16" xfId="49" applyFont="1" applyFill="1" applyBorder="1" applyAlignment="1">
      <alignment horizontal="center"/>
    </xf>
    <xf numFmtId="0" fontId="6" fillId="0" borderId="3" xfId="49" applyFont="1" applyFill="1" applyBorder="1" applyAlignment="1">
      <alignment horizontal="center"/>
    </xf>
    <xf numFmtId="0" fontId="6" fillId="0" borderId="7" xfId="49" applyFont="1" applyBorder="1" applyAlignment="1">
      <alignment horizontal="left"/>
    </xf>
    <xf numFmtId="0" fontId="6" fillId="0" borderId="6" xfId="49" applyFont="1" applyFill="1" applyBorder="1" applyAlignment="1">
      <alignment horizontal="center"/>
    </xf>
    <xf numFmtId="0" fontId="6" fillId="0" borderId="0" xfId="49" applyFont="1" applyFill="1" applyBorder="1" applyAlignment="1">
      <alignment horizontal="center"/>
    </xf>
    <xf numFmtId="0" fontId="6" fillId="0" borderId="7" xfId="49" applyFont="1" applyFill="1" applyBorder="1" applyAlignment="1">
      <alignment horizontal="center"/>
    </xf>
    <xf numFmtId="2" fontId="6" fillId="0" borderId="6" xfId="49" applyNumberFormat="1" applyFont="1" applyFill="1" applyBorder="1" applyAlignment="1">
      <alignment horizontal="center"/>
    </xf>
    <xf numFmtId="2" fontId="6" fillId="0" borderId="0" xfId="49" applyNumberFormat="1" applyFont="1" applyFill="1" applyBorder="1" applyAlignment="1">
      <alignment horizontal="center"/>
    </xf>
    <xf numFmtId="2" fontId="6" fillId="0" borderId="7" xfId="49" applyNumberFormat="1" applyFont="1" applyFill="1" applyBorder="1" applyAlignment="1">
      <alignment horizontal="center"/>
    </xf>
    <xf numFmtId="0" fontId="1" fillId="0" borderId="7" xfId="49" applyFont="1" applyFill="1" applyBorder="1" applyAlignment="1">
      <alignment horizontal="left"/>
    </xf>
    <xf numFmtId="2" fontId="0" fillId="2" borderId="12" xfId="49" applyNumberFormat="1" applyFont="1" applyFill="1" applyBorder="1" applyAlignment="1">
      <alignment horizontal="center"/>
    </xf>
    <xf numFmtId="0" fontId="1" fillId="0" borderId="6" xfId="49" applyFont="1" applyFill="1" applyBorder="1" applyAlignment="1">
      <alignment horizontal="center"/>
    </xf>
    <xf numFmtId="1" fontId="1" fillId="0" borderId="0" xfId="49" applyNumberFormat="1" applyFont="1" applyBorder="1" applyAlignment="1">
      <alignment horizontal="center"/>
    </xf>
    <xf numFmtId="0" fontId="0" fillId="0" borderId="7" xfId="49" applyFont="1" applyFill="1" applyBorder="1" applyAlignment="1">
      <alignment horizontal="left"/>
    </xf>
    <xf numFmtId="0" fontId="2" fillId="0" borderId="7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2" xfId="49" applyFont="1" applyBorder="1" applyAlignment="1"/>
    <xf numFmtId="0" fontId="1" fillId="0" borderId="9" xfId="49" applyFont="1" applyBorder="1" applyAlignment="1"/>
    <xf numFmtId="0" fontId="1" fillId="0" borderId="9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0" fontId="1" fillId="0" borderId="5" xfId="49" applyFont="1" applyBorder="1" applyAlignment="1">
      <alignment horizontal="center"/>
    </xf>
    <xf numFmtId="0" fontId="1" fillId="0" borderId="17" xfId="49" applyFont="1" applyBorder="1" applyAlignment="1"/>
    <xf numFmtId="0" fontId="1" fillId="0" borderId="2" xfId="49" applyFont="1" applyFill="1" applyBorder="1" applyAlignment="1">
      <alignment horizontal="center"/>
    </xf>
    <xf numFmtId="0" fontId="1" fillId="0" borderId="16" xfId="49" applyFont="1" applyFill="1" applyBorder="1" applyAlignment="1">
      <alignment horizontal="center"/>
    </xf>
    <xf numFmtId="0" fontId="1" fillId="0" borderId="3" xfId="49" applyFont="1" applyFill="1" applyBorder="1" applyAlignment="1">
      <alignment horizontal="center"/>
    </xf>
    <xf numFmtId="0" fontId="6" fillId="0" borderId="8" xfId="49" applyFont="1" applyBorder="1" applyAlignment="1">
      <alignment horizontal="left"/>
    </xf>
    <xf numFmtId="176" fontId="1" fillId="0" borderId="6" xfId="49" applyNumberFormat="1" applyFont="1" applyBorder="1" applyAlignment="1">
      <alignment horizontal="center"/>
    </xf>
    <xf numFmtId="176" fontId="1" fillId="0" borderId="0" xfId="49" applyNumberFormat="1" applyFont="1" applyBorder="1" applyAlignment="1">
      <alignment horizontal="center"/>
    </xf>
    <xf numFmtId="176" fontId="1" fillId="0" borderId="7" xfId="49" applyNumberFormat="1" applyFont="1" applyBorder="1" applyAlignment="1">
      <alignment horizontal="center"/>
    </xf>
    <xf numFmtId="0" fontId="1" fillId="0" borderId="8" xfId="49" applyFont="1" applyBorder="1" applyAlignment="1">
      <alignment horizontal="left"/>
    </xf>
    <xf numFmtId="0" fontId="1" fillId="0" borderId="8" xfId="49" applyFont="1" applyBorder="1" applyAlignment="1"/>
    <xf numFmtId="0" fontId="1" fillId="0" borderId="8" xfId="49" applyFont="1" applyFill="1" applyBorder="1" applyAlignment="1">
      <alignment horizontal="left"/>
    </xf>
    <xf numFmtId="0" fontId="0" fillId="0" borderId="6" xfId="49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2" fillId="0" borderId="6" xfId="49" applyFont="1" applyBorder="1" applyAlignment="1">
      <alignment horizontal="center"/>
    </xf>
    <xf numFmtId="0" fontId="2" fillId="0" borderId="0" xfId="49" applyFont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2" fillId="0" borderId="0" xfId="0" applyFont="1"/>
    <xf numFmtId="2" fontId="1" fillId="0" borderId="1" xfId="49" applyNumberFormat="1" applyFont="1" applyBorder="1" applyAlignment="1">
      <alignment horizontal="center"/>
    </xf>
    <xf numFmtId="0" fontId="0" fillId="0" borderId="10" xfId="49" applyFont="1" applyBorder="1" applyAlignment="1">
      <alignment horizontal="center"/>
    </xf>
    <xf numFmtId="0" fontId="0" fillId="0" borderId="12" xfId="49" applyFont="1" applyBorder="1" applyAlignment="1">
      <alignment horizontal="center"/>
    </xf>
    <xf numFmtId="0" fontId="0" fillId="0" borderId="9" xfId="49" applyFont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0" fillId="0" borderId="1" xfId="0" applyBorder="1"/>
    <xf numFmtId="0" fontId="1" fillId="0" borderId="2" xfId="49" applyFont="1" applyBorder="1" applyAlignment="1"/>
    <xf numFmtId="0" fontId="1" fillId="0" borderId="16" xfId="49" applyFont="1" applyBorder="1" applyAlignment="1"/>
    <xf numFmtId="0" fontId="1" fillId="0" borderId="11" xfId="49" applyFont="1" applyBorder="1" applyAlignment="1"/>
    <xf numFmtId="0" fontId="6" fillId="0" borderId="4" xfId="49" applyFont="1" applyFill="1" applyBorder="1" applyAlignment="1">
      <alignment horizontal="center"/>
    </xf>
    <xf numFmtId="0" fontId="6" fillId="0" borderId="5" xfId="49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6" fillId="0" borderId="3" xfId="49" applyFont="1" applyBorder="1" applyAlignment="1">
      <alignment horizontal="left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176" fontId="0" fillId="3" borderId="6" xfId="49" applyNumberFormat="1" applyFont="1" applyFill="1" applyBorder="1" applyAlignment="1">
      <alignment horizontal="center"/>
    </xf>
    <xf numFmtId="176" fontId="0" fillId="3" borderId="7" xfId="49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6" fillId="3" borderId="6" xfId="49" applyNumberFormat="1" applyFont="1" applyFill="1" applyBorder="1" applyAlignment="1">
      <alignment horizontal="center"/>
    </xf>
    <xf numFmtId="2" fontId="6" fillId="3" borderId="7" xfId="49" applyNumberFormat="1" applyFont="1" applyFill="1" applyBorder="1" applyAlignment="1">
      <alignment horizontal="center"/>
    </xf>
    <xf numFmtId="0" fontId="1" fillId="0" borderId="7" xfId="49" applyFont="1" applyFill="1" applyBorder="1" applyAlignment="1"/>
    <xf numFmtId="0" fontId="0" fillId="3" borderId="6" xfId="0" applyFill="1" applyBorder="1"/>
    <xf numFmtId="176" fontId="0" fillId="3" borderId="6" xfId="0" applyNumberFormat="1" applyFont="1" applyFill="1" applyBorder="1" applyAlignment="1">
      <alignment horizontal="center"/>
    </xf>
    <xf numFmtId="176" fontId="0" fillId="3" borderId="7" xfId="0" applyNumberFormat="1" applyFont="1" applyFill="1" applyBorder="1" applyAlignment="1">
      <alignment horizontal="center"/>
    </xf>
    <xf numFmtId="0" fontId="6" fillId="3" borderId="6" xfId="0" applyFont="1" applyFill="1" applyBorder="1"/>
    <xf numFmtId="0" fontId="9" fillId="0" borderId="10" xfId="49" applyFont="1" applyBorder="1" applyAlignment="1"/>
    <xf numFmtId="0" fontId="0" fillId="0" borderId="12" xfId="49" applyFont="1" applyFill="1" applyBorder="1" applyAlignment="1">
      <alignment horizontal="center"/>
    </xf>
    <xf numFmtId="181" fontId="0" fillId="0" borderId="12" xfId="49" applyNumberFormat="1" applyFont="1" applyFill="1" applyBorder="1" applyAlignment="1">
      <alignment horizontal="center"/>
    </xf>
    <xf numFmtId="181" fontId="0" fillId="0" borderId="9" xfId="49" applyNumberFormat="1" applyFont="1" applyFill="1" applyBorder="1" applyAlignment="1">
      <alignment horizontal="center"/>
    </xf>
    <xf numFmtId="181" fontId="0" fillId="0" borderId="10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0" fillId="0" borderId="6" xfId="49" applyFont="1" applyFill="1" applyBorder="1" applyAlignment="1"/>
    <xf numFmtId="0" fontId="4" fillId="0" borderId="0" xfId="49" applyFont="1" applyBorder="1" applyAlignment="1"/>
    <xf numFmtId="2" fontId="0" fillId="0" borderId="0" xfId="49" applyNumberFormat="1" applyFont="1" applyBorder="1" applyAlignment="1">
      <alignment horizontal="center"/>
    </xf>
    <xf numFmtId="2" fontId="0" fillId="0" borderId="7" xfId="49" applyNumberFormat="1" applyFont="1" applyBorder="1" applyAlignment="1">
      <alignment horizontal="center"/>
    </xf>
    <xf numFmtId="2" fontId="1" fillId="4" borderId="8" xfId="49" applyNumberFormat="1" applyFont="1" applyFill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2" fontId="2" fillId="2" borderId="0" xfId="49" applyNumberFormat="1" applyFont="1" applyFill="1" applyBorder="1" applyAlignment="1">
      <alignment horizontal="center"/>
    </xf>
    <xf numFmtId="2" fontId="0" fillId="2" borderId="0" xfId="49" applyNumberFormat="1" applyFont="1" applyFill="1" applyBorder="1" applyAlignment="1">
      <alignment horizontal="center"/>
    </xf>
    <xf numFmtId="2" fontId="7" fillId="2" borderId="6" xfId="49" applyNumberFormat="1" applyFont="1" applyFill="1" applyBorder="1" applyAlignment="1">
      <alignment horizontal="center"/>
    </xf>
    <xf numFmtId="2" fontId="6" fillId="0" borderId="8" xfId="49" applyNumberFormat="1" applyFont="1" applyFill="1" applyBorder="1" applyAlignment="1">
      <alignment horizontal="center"/>
    </xf>
    <xf numFmtId="2" fontId="10" fillId="0" borderId="0" xfId="49" applyNumberFormat="1" applyFont="1" applyFill="1" applyBorder="1" applyAlignment="1">
      <alignment horizontal="center"/>
    </xf>
    <xf numFmtId="2" fontId="10" fillId="0" borderId="6" xfId="49" applyNumberFormat="1" applyFont="1" applyFill="1" applyBorder="1" applyAlignment="1">
      <alignment horizontal="center"/>
    </xf>
    <xf numFmtId="0" fontId="11" fillId="0" borderId="6" xfId="49" applyFont="1" applyBorder="1" applyAlignment="1"/>
    <xf numFmtId="179" fontId="2" fillId="0" borderId="0" xfId="49" applyNumberFormat="1" applyFont="1" applyFill="1" applyBorder="1" applyAlignment="1">
      <alignment horizontal="center"/>
    </xf>
    <xf numFmtId="179" fontId="1" fillId="0" borderId="0" xfId="49" applyNumberFormat="1" applyFont="1" applyFill="1" applyBorder="1" applyAlignment="1">
      <alignment horizontal="center"/>
    </xf>
    <xf numFmtId="179" fontId="7" fillId="0" borderId="6" xfId="49" applyNumberFormat="1" applyFont="1" applyFill="1" applyBorder="1" applyAlignment="1">
      <alignment horizontal="center"/>
    </xf>
    <xf numFmtId="179" fontId="2" fillId="0" borderId="6" xfId="49" applyNumberFormat="1" applyFont="1" applyFill="1" applyBorder="1" applyAlignment="1">
      <alignment horizontal="center"/>
    </xf>
    <xf numFmtId="182" fontId="1" fillId="0" borderId="0" xfId="49" applyNumberFormat="1" applyFont="1" applyFill="1" applyBorder="1" applyAlignment="1">
      <alignment horizontal="center"/>
    </xf>
    <xf numFmtId="0" fontId="0" fillId="0" borderId="6" xfId="0" applyFont="1" applyFill="1" applyBorder="1"/>
    <xf numFmtId="179" fontId="1" fillId="0" borderId="6" xfId="49" applyNumberFormat="1" applyFont="1" applyFill="1" applyBorder="1" applyAlignment="1">
      <alignment horizontal="center"/>
    </xf>
    <xf numFmtId="0" fontId="0" fillId="0" borderId="12" xfId="0" applyFill="1" applyBorder="1"/>
    <xf numFmtId="0" fontId="1" fillId="0" borderId="10" xfId="49" applyFont="1" applyBorder="1" applyAlignment="1">
      <alignment horizontal="center"/>
    </xf>
    <xf numFmtId="179" fontId="2" fillId="0" borderId="10" xfId="49" applyNumberFormat="1" applyFont="1" applyFill="1" applyBorder="1" applyAlignment="1">
      <alignment horizontal="center"/>
    </xf>
    <xf numFmtId="179" fontId="1" fillId="0" borderId="12" xfId="49" applyNumberFormat="1" applyFont="1" applyFill="1" applyBorder="1" applyAlignment="1">
      <alignment horizontal="center"/>
    </xf>
    <xf numFmtId="179" fontId="7" fillId="0" borderId="10" xfId="49" applyNumberFormat="1" applyFont="1" applyFill="1" applyBorder="1" applyAlignment="1">
      <alignment horizontal="center"/>
    </xf>
    <xf numFmtId="0" fontId="9" fillId="0" borderId="0" xfId="49" applyFont="1" applyAlignment="1"/>
    <xf numFmtId="0" fontId="3" fillId="0" borderId="0" xfId="49" applyFont="1" applyBorder="1" applyAlignment="1"/>
    <xf numFmtId="0" fontId="6" fillId="0" borderId="2" xfId="49" applyFont="1" applyBorder="1" applyAlignment="1"/>
    <xf numFmtId="0" fontId="3" fillId="0" borderId="3" xfId="49" applyFont="1" applyBorder="1" applyAlignment="1"/>
    <xf numFmtId="0" fontId="12" fillId="3" borderId="6" xfId="49" applyFont="1" applyFill="1" applyBorder="1" applyAlignment="1"/>
    <xf numFmtId="0" fontId="0" fillId="3" borderId="6" xfId="49" applyFont="1" applyFill="1" applyBorder="1" applyAlignment="1">
      <alignment horizontal="center"/>
    </xf>
    <xf numFmtId="0" fontId="0" fillId="3" borderId="7" xfId="49" applyFont="1" applyFill="1" applyBorder="1" applyAlignment="1">
      <alignment horizontal="center"/>
    </xf>
    <xf numFmtId="2" fontId="2" fillId="5" borderId="0" xfId="49" applyNumberFormat="1" applyFont="1" applyFill="1" applyBorder="1" applyAlignment="1">
      <alignment horizontal="center"/>
    </xf>
    <xf numFmtId="2" fontId="0" fillId="6" borderId="0" xfId="49" applyNumberFormat="1" applyFont="1" applyFill="1" applyBorder="1" applyAlignment="1">
      <alignment horizontal="center"/>
    </xf>
    <xf numFmtId="2" fontId="0" fillId="3" borderId="6" xfId="49" applyNumberFormat="1" applyFont="1" applyFill="1" applyBorder="1" applyAlignment="1">
      <alignment horizontal="center"/>
    </xf>
    <xf numFmtId="0" fontId="13" fillId="3" borderId="6" xfId="49" applyFont="1" applyFill="1" applyBorder="1" applyAlignment="1"/>
    <xf numFmtId="2" fontId="2" fillId="3" borderId="0" xfId="49" applyNumberFormat="1" applyFont="1" applyFill="1" applyBorder="1" applyAlignment="1">
      <alignment horizontal="center"/>
    </xf>
    <xf numFmtId="2" fontId="0" fillId="3" borderId="0" xfId="49" applyNumberFormat="1" applyFont="1" applyFill="1" applyBorder="1" applyAlignment="1">
      <alignment horizontal="center"/>
    </xf>
    <xf numFmtId="0" fontId="0" fillId="3" borderId="0" xfId="49" applyFont="1" applyFill="1" applyBorder="1" applyAlignment="1"/>
    <xf numFmtId="2" fontId="2" fillId="3" borderId="6" xfId="49" applyNumberFormat="1" applyFont="1" applyFill="1" applyBorder="1" applyAlignment="1">
      <alignment horizontal="center"/>
    </xf>
    <xf numFmtId="0" fontId="12" fillId="0" borderId="6" xfId="49" applyFont="1" applyFill="1" applyBorder="1" applyAlignment="1"/>
    <xf numFmtId="0" fontId="0" fillId="0" borderId="0" xfId="49" applyFont="1" applyFill="1" applyBorder="1" applyAlignment="1"/>
    <xf numFmtId="0" fontId="2" fillId="0" borderId="6" xfId="49" applyFont="1" applyFill="1" applyBorder="1" applyAlignment="1"/>
    <xf numFmtId="2" fontId="0" fillId="6" borderId="7" xfId="49" applyNumberFormat="1" applyFont="1" applyFill="1" applyBorder="1" applyAlignment="1">
      <alignment horizontal="center"/>
    </xf>
    <xf numFmtId="179" fontId="0" fillId="3" borderId="7" xfId="49" applyNumberFormat="1" applyFont="1" applyFill="1" applyBorder="1" applyAlignment="1">
      <alignment horizontal="center"/>
    </xf>
    <xf numFmtId="0" fontId="6" fillId="6" borderId="10" xfId="49" applyFont="1" applyFill="1" applyBorder="1" applyAlignment="1"/>
    <xf numFmtId="0" fontId="6" fillId="6" borderId="12" xfId="49" applyFont="1" applyFill="1" applyBorder="1" applyAlignment="1"/>
    <xf numFmtId="0" fontId="6" fillId="0" borderId="11" xfId="49" applyFont="1" applyFill="1" applyBorder="1" applyAlignment="1"/>
    <xf numFmtId="0" fontId="6" fillId="0" borderId="12" xfId="49" applyFont="1" applyFill="1" applyBorder="1" applyAlignment="1"/>
    <xf numFmtId="0" fontId="6" fillId="0" borderId="9" xfId="49" applyFont="1" applyFill="1" applyBorder="1" applyAlignment="1"/>
    <xf numFmtId="0" fontId="6" fillId="0" borderId="10" xfId="49" applyFont="1" applyFill="1" applyBorder="1" applyAlignment="1"/>
    <xf numFmtId="2" fontId="0" fillId="3" borderId="7" xfId="49" applyNumberFormat="1" applyFont="1" applyFill="1" applyBorder="1" applyAlignment="1">
      <alignment horizontal="center"/>
    </xf>
    <xf numFmtId="2" fontId="0" fillId="0" borderId="6" xfId="49" applyNumberFormat="1" applyFont="1" applyFill="1" applyBorder="1" applyAlignment="1">
      <alignment horizontal="center"/>
    </xf>
    <xf numFmtId="2" fontId="0" fillId="0" borderId="7" xfId="49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176" fontId="6" fillId="0" borderId="10" xfId="49" applyNumberFormat="1" applyFont="1" applyFill="1" applyBorder="1" applyAlignment="1">
      <alignment horizontal="center"/>
    </xf>
    <xf numFmtId="176" fontId="6" fillId="0" borderId="9" xfId="49" applyNumberFormat="1" applyFont="1" applyFill="1" applyBorder="1" applyAlignment="1">
      <alignment horizontal="center"/>
    </xf>
    <xf numFmtId="176" fontId="6" fillId="0" borderId="0" xfId="49" applyNumberFormat="1" applyFont="1" applyFill="1" applyBorder="1" applyAlignment="1">
      <alignment horizontal="center"/>
    </xf>
    <xf numFmtId="0" fontId="0" fillId="0" borderId="16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left"/>
    </xf>
    <xf numFmtId="0" fontId="6" fillId="0" borderId="16" xfId="49" applyFont="1" applyBorder="1" applyAlignment="1">
      <alignment horizontal="left"/>
    </xf>
    <xf numFmtId="0" fontId="6" fillId="0" borderId="0" xfId="49" applyFont="1" applyBorder="1" applyAlignment="1">
      <alignment horizontal="left"/>
    </xf>
    <xf numFmtId="0" fontId="0" fillId="0" borderId="16" xfId="49" applyFont="1" applyBorder="1" applyAlignment="1"/>
    <xf numFmtId="0" fontId="1" fillId="0" borderId="8" xfId="49" applyFont="1" applyFill="1" applyBorder="1" applyAlignment="1"/>
    <xf numFmtId="2" fontId="1" fillId="0" borderId="8" xfId="49" applyNumberFormat="1" applyFont="1" applyFill="1" applyBorder="1" applyAlignment="1">
      <alignment horizontal="left"/>
    </xf>
    <xf numFmtId="2" fontId="0" fillId="2" borderId="7" xfId="49" applyNumberFormat="1" applyFont="1" applyFill="1" applyBorder="1" applyAlignment="1">
      <alignment horizontal="center"/>
    </xf>
    <xf numFmtId="179" fontId="0" fillId="0" borderId="7" xfId="49" applyNumberFormat="1" applyFont="1" applyFill="1" applyBorder="1" applyAlignment="1">
      <alignment horizontal="center"/>
    </xf>
    <xf numFmtId="182" fontId="1" fillId="0" borderId="7" xfId="49" applyNumberFormat="1" applyFont="1" applyFill="1" applyBorder="1" applyAlignment="1">
      <alignment horizontal="center"/>
    </xf>
    <xf numFmtId="179" fontId="1" fillId="0" borderId="7" xfId="49" applyNumberFormat="1" applyFont="1" applyFill="1" applyBorder="1" applyAlignment="1">
      <alignment horizontal="center"/>
    </xf>
    <xf numFmtId="179" fontId="0" fillId="0" borderId="9" xfId="49" applyNumberFormat="1" applyFont="1" applyFill="1" applyBorder="1" applyAlignment="1">
      <alignment horizontal="center"/>
    </xf>
    <xf numFmtId="0" fontId="1" fillId="0" borderId="11" xfId="49" applyFont="1" applyFill="1" applyBorder="1" applyAlignment="1">
      <alignment horizontal="left"/>
    </xf>
    <xf numFmtId="0" fontId="5" fillId="0" borderId="13" xfId="49" applyFont="1" applyBorder="1" applyAlignment="1"/>
    <xf numFmtId="0" fontId="6" fillId="0" borderId="2" xfId="49" applyFont="1" applyFill="1" applyBorder="1" applyAlignment="1"/>
    <xf numFmtId="0" fontId="6" fillId="0" borderId="16" xfId="49" applyFont="1" applyFill="1" applyBorder="1" applyAlignment="1"/>
    <xf numFmtId="0" fontId="6" fillId="0" borderId="8" xfId="49" applyFont="1" applyBorder="1" applyAlignment="1">
      <alignment horizontal="center"/>
    </xf>
    <xf numFmtId="2" fontId="0" fillId="7" borderId="0" xfId="49" applyNumberFormat="1" applyFont="1" applyFill="1" applyBorder="1" applyAlignment="1">
      <alignment horizontal="center"/>
    </xf>
    <xf numFmtId="176" fontId="0" fillId="7" borderId="8" xfId="0" applyNumberFormat="1" applyFont="1" applyFill="1" applyBorder="1" applyAlignment="1">
      <alignment horizontal="left"/>
    </xf>
    <xf numFmtId="2" fontId="6" fillId="3" borderId="0" xfId="49" applyNumberFormat="1" applyFont="1" applyFill="1" applyBorder="1" applyAlignment="1">
      <alignment horizontal="center"/>
    </xf>
    <xf numFmtId="176" fontId="0" fillId="0" borderId="8" xfId="0" applyNumberFormat="1" applyFont="1" applyFill="1" applyBorder="1" applyAlignment="1">
      <alignment horizontal="left"/>
    </xf>
    <xf numFmtId="2" fontId="0" fillId="3" borderId="6" xfId="49" applyNumberFormat="1" applyFont="1" applyFill="1" applyBorder="1" applyAlignment="1"/>
    <xf numFmtId="2" fontId="0" fillId="3" borderId="0" xfId="49" applyNumberFormat="1" applyFont="1" applyFill="1" applyBorder="1" applyAlignment="1"/>
    <xf numFmtId="0" fontId="0" fillId="0" borderId="7" xfId="49" applyFont="1" applyFill="1" applyBorder="1" applyAlignment="1"/>
    <xf numFmtId="2" fontId="0" fillId="0" borderId="6" xfId="49" applyNumberFormat="1" applyFont="1" applyFill="1" applyBorder="1" applyAlignment="1"/>
    <xf numFmtId="2" fontId="0" fillId="0" borderId="0" xfId="49" applyNumberFormat="1" applyFont="1" applyFill="1" applyBorder="1" applyAlignment="1"/>
    <xf numFmtId="0" fontId="6" fillId="0" borderId="10" xfId="49" applyFont="1" applyBorder="1" applyAlignment="1"/>
    <xf numFmtId="0" fontId="6" fillId="0" borderId="12" xfId="49" applyFont="1" applyBorder="1" applyAlignment="1"/>
    <xf numFmtId="0" fontId="0" fillId="0" borderId="11" xfId="49" applyFont="1" applyFill="1" applyBorder="1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7" xfId="49" applyFont="1" applyFill="1" applyBorder="1" applyAlignment="1" quotePrefix="1">
      <alignment horizontal="center"/>
    </xf>
    <xf numFmtId="0" fontId="0" fillId="0" borderId="9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B19" sqref="B19"/>
    </sheetView>
  </sheetViews>
  <sheetFormatPr defaultColWidth="9" defaultRowHeight="12.75" outlineLevelCol="7"/>
  <cols>
    <col min="1" max="1" width="18.7142857142857" customWidth="1"/>
    <col min="2" max="2" width="70.7142857142857" customWidth="1"/>
    <col min="3" max="3" width="9.71428571428571" customWidth="1"/>
    <col min="4" max="5" width="9.71428571428571" style="292" customWidth="1"/>
    <col min="6" max="6" width="17.8571428571429" style="293" customWidth="1"/>
    <col min="7" max="7" width="9.71428571428571" customWidth="1"/>
    <col min="8" max="8" width="32.7142857142857" style="294" customWidth="1"/>
  </cols>
  <sheetData>
    <row r="1" spans="1:1">
      <c r="A1" s="295" t="s">
        <v>0</v>
      </c>
    </row>
    <row r="3" ht="25.5" spans="1:2">
      <c r="A3" s="295" t="s">
        <v>1</v>
      </c>
      <c r="B3" s="296" t="s">
        <v>2</v>
      </c>
    </row>
    <row r="4" spans="1:8">
      <c r="A4" s="295"/>
      <c r="B4" t="s">
        <v>3</v>
      </c>
      <c r="F4"/>
      <c r="H4"/>
    </row>
    <row r="5" spans="1:8">
      <c r="A5" s="295"/>
      <c r="F5"/>
      <c r="H5"/>
    </row>
    <row r="6" spans="8:8">
      <c r="H6"/>
    </row>
    <row r="7" spans="8:8">
      <c r="H7"/>
    </row>
    <row r="8" spans="6:8">
      <c r="F8"/>
      <c r="H8"/>
    </row>
    <row r="9" spans="6:8">
      <c r="F9"/>
      <c r="H9"/>
    </row>
    <row r="10" spans="8:8">
      <c r="H10"/>
    </row>
    <row r="11" spans="3:8">
      <c r="C11" s="295" t="s">
        <v>4</v>
      </c>
      <c r="D11" s="297">
        <v>38.133</v>
      </c>
      <c r="E11" s="297" t="s">
        <v>5</v>
      </c>
      <c r="F11" s="295" t="s">
        <v>6</v>
      </c>
      <c r="H11"/>
    </row>
    <row r="12" spans="1:8">
      <c r="A12" s="295" t="s">
        <v>7</v>
      </c>
      <c r="B12" t="s">
        <v>8</v>
      </c>
      <c r="C12" t="s">
        <v>9</v>
      </c>
      <c r="D12" s="298" t="s">
        <v>10</v>
      </c>
      <c r="E12" s="298" t="s">
        <v>11</v>
      </c>
      <c r="F12" t="s">
        <v>12</v>
      </c>
      <c r="H12"/>
    </row>
    <row r="13" spans="4:8">
      <c r="D13" s="298"/>
      <c r="E13" s="298"/>
      <c r="F13"/>
      <c r="H13"/>
    </row>
    <row r="14" spans="4:8">
      <c r="D14" s="298"/>
      <c r="E14" s="298"/>
      <c r="F14"/>
      <c r="H14"/>
    </row>
    <row r="15" spans="4:8">
      <c r="D15" s="298"/>
      <c r="E15" s="298"/>
      <c r="F15"/>
      <c r="H15"/>
    </row>
    <row r="16" spans="6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4"/>
  <sheetViews>
    <sheetView tabSelected="1" zoomScale="115" zoomScaleNormal="115" topLeftCell="B1" workbookViewId="0">
      <selection activeCell="N10" sqref="N10"/>
    </sheetView>
  </sheetViews>
  <sheetFormatPr defaultColWidth="10.7142857142857" defaultRowHeight="12.75"/>
  <cols>
    <col min="1" max="1" width="71.8571428571429" style="6" customWidth="1"/>
    <col min="2" max="2" width="13.4285714285714" style="6" customWidth="1"/>
    <col min="3" max="5" width="9.57142857142857" style="6" customWidth="1"/>
    <col min="6" max="13" width="8.57142857142857" style="6" customWidth="1"/>
    <col min="14" max="14" width="68.7142857142857" style="6" customWidth="1"/>
    <col min="15" max="16384" width="10.7142857142857" style="6"/>
  </cols>
  <sheetData>
    <row r="1" ht="13.5" spans="10:14">
      <c r="J1" s="1"/>
      <c r="K1" s="1"/>
      <c r="L1" s="1"/>
      <c r="M1" s="1"/>
      <c r="N1" s="1"/>
    </row>
    <row r="2" ht="13.5" spans="1:14">
      <c r="A2" s="7" t="s">
        <v>13</v>
      </c>
      <c r="B2" s="8"/>
      <c r="C2" s="9" t="s">
        <v>14</v>
      </c>
      <c r="D2" s="10"/>
      <c r="E2" s="10"/>
      <c r="F2" s="10"/>
      <c r="G2" s="10"/>
      <c r="H2" s="10"/>
      <c r="I2" s="129"/>
      <c r="J2" s="130"/>
      <c r="K2" s="130"/>
      <c r="L2" s="130"/>
      <c r="M2" s="130"/>
      <c r="N2" s="131" t="s">
        <v>15</v>
      </c>
    </row>
    <row r="3" spans="1:14">
      <c r="A3" s="11"/>
      <c r="B3" s="12"/>
      <c r="C3" s="13"/>
      <c r="D3" s="14" t="s">
        <v>16</v>
      </c>
      <c r="E3" s="15"/>
      <c r="F3" s="16" t="s">
        <v>17</v>
      </c>
      <c r="G3" s="17"/>
      <c r="H3" s="16" t="s">
        <v>18</v>
      </c>
      <c r="I3" s="17"/>
      <c r="J3" s="132"/>
      <c r="K3" s="133"/>
      <c r="L3" s="133"/>
      <c r="M3" s="134"/>
      <c r="N3" s="135"/>
    </row>
    <row r="4" spans="1:14">
      <c r="A4" s="11"/>
      <c r="B4" s="18" t="s">
        <v>19</v>
      </c>
      <c r="C4" s="19"/>
      <c r="D4" s="17" t="s">
        <v>20</v>
      </c>
      <c r="E4" s="17" t="s">
        <v>21</v>
      </c>
      <c r="F4" s="16" t="s">
        <v>20</v>
      </c>
      <c r="G4" s="17" t="s">
        <v>21</v>
      </c>
      <c r="H4" s="16" t="s">
        <v>20</v>
      </c>
      <c r="I4" s="17" t="s">
        <v>21</v>
      </c>
      <c r="J4" s="136"/>
      <c r="K4" s="137"/>
      <c r="L4" s="137"/>
      <c r="M4" s="138"/>
      <c r="N4" s="135"/>
    </row>
    <row r="5" spans="1:14">
      <c r="A5" s="20" t="s">
        <v>22</v>
      </c>
      <c r="B5" s="21" t="s">
        <v>23</v>
      </c>
      <c r="C5" s="22">
        <v>120</v>
      </c>
      <c r="D5" s="23"/>
      <c r="E5" s="13"/>
      <c r="F5" s="24"/>
      <c r="G5" s="25"/>
      <c r="H5" s="26"/>
      <c r="I5" s="25"/>
      <c r="J5" s="139"/>
      <c r="K5" s="140"/>
      <c r="L5" s="140"/>
      <c r="M5" s="141"/>
      <c r="N5" s="142" t="s">
        <v>24</v>
      </c>
    </row>
    <row r="6" spans="1:14">
      <c r="A6" s="20" t="s">
        <v>25</v>
      </c>
      <c r="B6" s="21"/>
      <c r="C6" s="22">
        <f>C10*12/C9</f>
        <v>192</v>
      </c>
      <c r="D6" s="23"/>
      <c r="E6" s="13"/>
      <c r="F6" s="24"/>
      <c r="G6" s="25"/>
      <c r="H6" s="26"/>
      <c r="I6" s="25"/>
      <c r="J6" s="139"/>
      <c r="K6" s="140"/>
      <c r="L6" s="140"/>
      <c r="M6" s="141"/>
      <c r="N6" s="142" t="s">
        <v>26</v>
      </c>
    </row>
    <row r="7" spans="1:14">
      <c r="A7" s="20" t="s">
        <v>27</v>
      </c>
      <c r="B7" s="21" t="s">
        <v>28</v>
      </c>
      <c r="C7" s="22">
        <v>120</v>
      </c>
      <c r="D7" s="23"/>
      <c r="E7" s="13"/>
      <c r="F7" s="25"/>
      <c r="G7" s="25"/>
      <c r="H7" s="26"/>
      <c r="I7" s="25"/>
      <c r="J7" s="139"/>
      <c r="K7" s="140"/>
      <c r="L7" s="140"/>
      <c r="M7" s="141"/>
      <c r="N7" s="142" t="s">
        <v>24</v>
      </c>
    </row>
    <row r="8" spans="1:14">
      <c r="A8" s="20" t="s">
        <v>29</v>
      </c>
      <c r="B8" s="21" t="s">
        <v>30</v>
      </c>
      <c r="C8" s="27">
        <v>200</v>
      </c>
      <c r="D8" s="23"/>
      <c r="E8" s="13"/>
      <c r="F8" s="25"/>
      <c r="G8" s="25"/>
      <c r="H8" s="28"/>
      <c r="I8" s="35"/>
      <c r="J8" s="139"/>
      <c r="K8" s="140"/>
      <c r="L8" s="140"/>
      <c r="M8" s="141"/>
      <c r="N8" s="142" t="s">
        <v>24</v>
      </c>
    </row>
    <row r="9" spans="1:14">
      <c r="A9" s="29" t="s">
        <v>31</v>
      </c>
      <c r="B9" s="21"/>
      <c r="C9" s="27">
        <v>2</v>
      </c>
      <c r="D9" s="23"/>
      <c r="E9" s="13"/>
      <c r="F9" s="25"/>
      <c r="G9" s="25"/>
      <c r="H9" s="28"/>
      <c r="I9" s="35"/>
      <c r="J9" s="139"/>
      <c r="K9" s="140"/>
      <c r="L9" s="140"/>
      <c r="M9" s="141"/>
      <c r="N9" s="142" t="s">
        <v>32</v>
      </c>
    </row>
    <row r="10" spans="1:14">
      <c r="A10" s="30" t="s">
        <v>33</v>
      </c>
      <c r="B10" s="21"/>
      <c r="C10" s="27">
        <v>32</v>
      </c>
      <c r="D10" s="23"/>
      <c r="E10" s="13"/>
      <c r="F10" s="25"/>
      <c r="G10" s="25"/>
      <c r="H10" s="28"/>
      <c r="I10" s="35"/>
      <c r="J10" s="139"/>
      <c r="K10" s="140"/>
      <c r="L10" s="140"/>
      <c r="M10" s="141"/>
      <c r="N10" s="142" t="s">
        <v>32</v>
      </c>
    </row>
    <row r="11" spans="1:14">
      <c r="A11" s="31" t="s">
        <v>34</v>
      </c>
      <c r="B11" s="21"/>
      <c r="C11" s="22">
        <v>132</v>
      </c>
      <c r="D11" s="23"/>
      <c r="E11" s="13"/>
      <c r="F11" s="25"/>
      <c r="G11" s="25"/>
      <c r="H11" s="28"/>
      <c r="I11" s="35"/>
      <c r="J11" s="139"/>
      <c r="K11" s="140"/>
      <c r="L11" s="140"/>
      <c r="M11" s="141"/>
      <c r="N11" s="142" t="s">
        <v>32</v>
      </c>
    </row>
    <row r="12" spans="1:14">
      <c r="A12" s="31" t="s">
        <v>35</v>
      </c>
      <c r="B12" s="21" t="s">
        <v>36</v>
      </c>
      <c r="C12" s="32"/>
      <c r="D12" s="33">
        <v>-98</v>
      </c>
      <c r="E12" s="33">
        <v>-98</v>
      </c>
      <c r="F12" s="26"/>
      <c r="G12" s="34"/>
      <c r="H12" s="35"/>
      <c r="I12" s="35"/>
      <c r="J12" s="139"/>
      <c r="K12" s="140"/>
      <c r="L12" s="140"/>
      <c r="M12" s="141"/>
      <c r="N12" s="142" t="s">
        <v>37</v>
      </c>
    </row>
    <row r="13" s="1" customFormat="1" ht="13.5" spans="1:14">
      <c r="A13" s="20" t="s">
        <v>38</v>
      </c>
      <c r="B13" s="36" t="s">
        <v>39</v>
      </c>
      <c r="C13" s="32"/>
      <c r="D13" s="23"/>
      <c r="E13" s="13"/>
      <c r="F13" s="37">
        <v>-99</v>
      </c>
      <c r="G13" s="38">
        <v>-2</v>
      </c>
      <c r="H13" s="37">
        <v>-99</v>
      </c>
      <c r="I13" s="143">
        <v>-10</v>
      </c>
      <c r="J13" s="144"/>
      <c r="K13" s="54"/>
      <c r="L13" s="54"/>
      <c r="M13" s="57"/>
      <c r="N13" s="142" t="s">
        <v>37</v>
      </c>
    </row>
    <row r="14" s="1" customFormat="1" ht="13.5" spans="1:14">
      <c r="A14" s="31" t="s">
        <v>40</v>
      </c>
      <c r="B14" s="36"/>
      <c r="C14" s="32"/>
      <c r="D14" s="23"/>
      <c r="E14" s="13"/>
      <c r="F14" s="39">
        <v>0</v>
      </c>
      <c r="G14" s="39"/>
      <c r="H14" s="39"/>
      <c r="I14" s="39"/>
      <c r="J14" s="144"/>
      <c r="K14" s="54"/>
      <c r="L14" s="54"/>
      <c r="M14" s="57"/>
      <c r="N14" s="142" t="s">
        <v>37</v>
      </c>
    </row>
    <row r="15" s="1" customFormat="1" ht="14.25" customHeight="1" spans="1:14">
      <c r="A15" s="31" t="s">
        <v>41</v>
      </c>
      <c r="B15" s="36"/>
      <c r="C15" s="32"/>
      <c r="D15" s="23"/>
      <c r="E15" s="13"/>
      <c r="F15" s="39">
        <v>1</v>
      </c>
      <c r="G15" s="39"/>
      <c r="H15" s="39"/>
      <c r="I15" s="39"/>
      <c r="J15" s="144"/>
      <c r="K15" s="54"/>
      <c r="L15" s="54"/>
      <c r="M15" s="57"/>
      <c r="N15" s="142" t="s">
        <v>37</v>
      </c>
    </row>
    <row r="16" s="1" customFormat="1" spans="1:14">
      <c r="A16" s="31" t="s">
        <v>42</v>
      </c>
      <c r="B16" s="36" t="s">
        <v>39</v>
      </c>
      <c r="C16" s="27">
        <v>-1</v>
      </c>
      <c r="D16" s="23"/>
      <c r="E16" s="13"/>
      <c r="F16" s="24"/>
      <c r="G16" s="40"/>
      <c r="H16" s="41"/>
      <c r="I16" s="145"/>
      <c r="J16" s="144"/>
      <c r="K16" s="54"/>
      <c r="L16" s="54"/>
      <c r="M16" s="57"/>
      <c r="N16" s="142" t="s">
        <v>43</v>
      </c>
    </row>
    <row r="17" s="1" customFormat="1" spans="1:14">
      <c r="A17" s="31" t="s">
        <v>44</v>
      </c>
      <c r="B17" s="36"/>
      <c r="C17" s="22">
        <v>132</v>
      </c>
      <c r="D17" s="23"/>
      <c r="E17" s="13"/>
      <c r="F17" s="24"/>
      <c r="G17" s="36"/>
      <c r="H17" s="41"/>
      <c r="I17" s="145"/>
      <c r="J17" s="144"/>
      <c r="K17" s="54"/>
      <c r="L17" s="54"/>
      <c r="M17" s="57"/>
      <c r="N17" s="142" t="s">
        <v>45</v>
      </c>
    </row>
    <row r="18" s="1" customFormat="1" spans="1:14">
      <c r="A18" s="31" t="s">
        <v>46</v>
      </c>
      <c r="B18" s="36" t="s">
        <v>23</v>
      </c>
      <c r="C18" s="22">
        <v>120</v>
      </c>
      <c r="D18" s="23"/>
      <c r="E18" s="13"/>
      <c r="F18" s="24"/>
      <c r="G18" s="36"/>
      <c r="H18" s="41"/>
      <c r="I18" s="145"/>
      <c r="J18" s="144"/>
      <c r="K18" s="54"/>
      <c r="L18" s="54"/>
      <c r="M18" s="57"/>
      <c r="N18" s="142" t="s">
        <v>47</v>
      </c>
    </row>
    <row r="19" s="1" customFormat="1" spans="1:14">
      <c r="A19" s="31" t="s">
        <v>48</v>
      </c>
      <c r="B19" s="36" t="s">
        <v>49</v>
      </c>
      <c r="C19" s="42">
        <v>-78.7</v>
      </c>
      <c r="D19" s="23"/>
      <c r="E19" s="13"/>
      <c r="F19" s="24"/>
      <c r="G19" s="36"/>
      <c r="H19" s="41"/>
      <c r="I19" s="145"/>
      <c r="J19" s="144"/>
      <c r="K19" s="54"/>
      <c r="L19" s="54"/>
      <c r="M19" s="57"/>
      <c r="N19" s="146" t="s">
        <v>50</v>
      </c>
    </row>
    <row r="20" s="1" customFormat="1" spans="1:14">
      <c r="A20" s="43" t="s">
        <v>51</v>
      </c>
      <c r="B20" s="44" t="s">
        <v>49</v>
      </c>
      <c r="C20" s="45">
        <v>-65.9</v>
      </c>
      <c r="D20" s="23"/>
      <c r="E20" s="13"/>
      <c r="F20" s="24"/>
      <c r="G20" s="36"/>
      <c r="H20" s="41"/>
      <c r="I20" s="145"/>
      <c r="J20" s="144"/>
      <c r="K20" s="54"/>
      <c r="L20" s="54"/>
      <c r="M20" s="57"/>
      <c r="N20" s="147" t="s">
        <v>52</v>
      </c>
    </row>
    <row r="21" s="1" customFormat="1" spans="1:14">
      <c r="A21" s="31" t="s">
        <v>53</v>
      </c>
      <c r="B21" s="36" t="s">
        <v>39</v>
      </c>
      <c r="C21" s="27">
        <v>7</v>
      </c>
      <c r="D21" s="23"/>
      <c r="E21" s="13"/>
      <c r="F21" s="24"/>
      <c r="G21" s="36"/>
      <c r="H21" s="41"/>
      <c r="I21" s="145"/>
      <c r="J21" s="144"/>
      <c r="K21" s="54"/>
      <c r="L21" s="54"/>
      <c r="M21" s="57"/>
      <c r="N21" s="146" t="s">
        <v>54</v>
      </c>
    </row>
    <row r="22" s="1" customFormat="1" spans="1:14">
      <c r="A22" s="43" t="s">
        <v>55</v>
      </c>
      <c r="B22" s="44" t="s">
        <v>39</v>
      </c>
      <c r="C22" s="46">
        <v>7</v>
      </c>
      <c r="D22" s="23"/>
      <c r="E22" s="13"/>
      <c r="F22" s="24"/>
      <c r="G22" s="36"/>
      <c r="H22" s="41"/>
      <c r="I22" s="145"/>
      <c r="J22" s="144"/>
      <c r="K22" s="54"/>
      <c r="L22" s="54"/>
      <c r="M22" s="57"/>
      <c r="N22" s="147" t="s">
        <v>56</v>
      </c>
    </row>
    <row r="23" s="1" customFormat="1" ht="16.5" spans="1:14">
      <c r="A23" s="31" t="s">
        <v>57</v>
      </c>
      <c r="B23" s="36" t="s">
        <v>39</v>
      </c>
      <c r="C23" s="27">
        <v>1</v>
      </c>
      <c r="D23" s="23"/>
      <c r="E23" s="13"/>
      <c r="F23" s="24"/>
      <c r="G23" s="36"/>
      <c r="H23" s="41"/>
      <c r="I23" s="145"/>
      <c r="J23" s="144"/>
      <c r="K23" s="54"/>
      <c r="L23" s="54"/>
      <c r="M23" s="57"/>
      <c r="N23" s="146" t="s">
        <v>58</v>
      </c>
    </row>
    <row r="24" s="1" customFormat="1" ht="16.5" spans="1:14">
      <c r="A24" s="43" t="s">
        <v>59</v>
      </c>
      <c r="B24" s="44" t="s">
        <v>39</v>
      </c>
      <c r="C24" s="46">
        <v>1</v>
      </c>
      <c r="D24" s="23"/>
      <c r="E24" s="13"/>
      <c r="F24" s="24"/>
      <c r="G24" s="36"/>
      <c r="H24" s="41"/>
      <c r="I24" s="145"/>
      <c r="J24" s="144"/>
      <c r="K24" s="54"/>
      <c r="L24" s="54"/>
      <c r="M24" s="57"/>
      <c r="N24" s="147" t="s">
        <v>60</v>
      </c>
    </row>
    <row r="25" s="1" customFormat="1" spans="1:14">
      <c r="A25" s="20" t="s">
        <v>61</v>
      </c>
      <c r="B25" s="36" t="s">
        <v>39</v>
      </c>
      <c r="C25" s="27">
        <v>-10</v>
      </c>
      <c r="D25" s="23"/>
      <c r="E25" s="13"/>
      <c r="F25" s="24"/>
      <c r="G25" s="36"/>
      <c r="H25" s="41"/>
      <c r="I25" s="145"/>
      <c r="J25" s="144"/>
      <c r="K25" s="54"/>
      <c r="L25" s="54"/>
      <c r="M25" s="57"/>
      <c r="N25" s="142" t="s">
        <v>62</v>
      </c>
    </row>
    <row r="26" s="1" customFormat="1" spans="1:14">
      <c r="A26" s="20" t="s">
        <v>63</v>
      </c>
      <c r="B26" s="36" t="s">
        <v>39</v>
      </c>
      <c r="C26" s="27">
        <v>20</v>
      </c>
      <c r="D26" s="23"/>
      <c r="E26" s="13"/>
      <c r="F26" s="24"/>
      <c r="G26" s="36"/>
      <c r="H26" s="41"/>
      <c r="I26" s="145"/>
      <c r="J26" s="144"/>
      <c r="K26" s="54"/>
      <c r="L26" s="54"/>
      <c r="M26" s="57"/>
      <c r="N26" s="142" t="s">
        <v>62</v>
      </c>
    </row>
    <row r="27" ht="13.5" spans="1:14">
      <c r="A27" s="47" t="s">
        <v>64</v>
      </c>
      <c r="B27" s="48"/>
      <c r="C27" s="49"/>
      <c r="D27" s="50"/>
      <c r="E27" s="51"/>
      <c r="F27" s="52"/>
      <c r="G27" s="53"/>
      <c r="H27" s="52"/>
      <c r="I27" s="52"/>
      <c r="J27" s="148"/>
      <c r="K27" s="149"/>
      <c r="L27" s="149"/>
      <c r="M27" s="150"/>
      <c r="N27" s="151"/>
    </row>
    <row r="28" spans="2:14">
      <c r="B28" s="54"/>
      <c r="C28" s="54"/>
      <c r="D28" s="54"/>
      <c r="E28" s="54"/>
      <c r="F28" s="24"/>
      <c r="G28" s="24"/>
      <c r="H28" s="24"/>
      <c r="I28" s="24"/>
      <c r="J28" s="1"/>
      <c r="K28" s="1"/>
      <c r="L28" s="1"/>
      <c r="M28" s="1"/>
      <c r="N28" s="152"/>
    </row>
    <row r="29" ht="13.5" spans="1:13">
      <c r="A29" s="1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ht="13.5" spans="1:14">
      <c r="A30" s="7" t="s">
        <v>65</v>
      </c>
      <c r="B30" s="40"/>
      <c r="C30" s="9" t="s">
        <v>14</v>
      </c>
      <c r="D30" s="10"/>
      <c r="E30" s="10"/>
      <c r="F30" s="10"/>
      <c r="G30" s="10"/>
      <c r="H30" s="10"/>
      <c r="I30" s="129"/>
      <c r="J30" s="153"/>
      <c r="K30" s="153"/>
      <c r="L30" s="153"/>
      <c r="M30" s="153"/>
      <c r="N30" s="154"/>
    </row>
    <row r="31" spans="1:14">
      <c r="A31" s="11"/>
      <c r="B31" s="36"/>
      <c r="C31" s="55"/>
      <c r="D31" s="14" t="s">
        <v>16</v>
      </c>
      <c r="E31" s="15"/>
      <c r="F31" s="16" t="s">
        <v>17</v>
      </c>
      <c r="G31" s="17"/>
      <c r="H31" s="16" t="s">
        <v>18</v>
      </c>
      <c r="I31" s="17"/>
      <c r="J31" s="155"/>
      <c r="K31" s="156"/>
      <c r="L31" s="156"/>
      <c r="M31" s="157"/>
      <c r="N31" s="131" t="s">
        <v>15</v>
      </c>
    </row>
    <row r="32" spans="1:14">
      <c r="A32" s="11"/>
      <c r="B32" s="36"/>
      <c r="C32" s="36"/>
      <c r="D32" s="16" t="s">
        <v>20</v>
      </c>
      <c r="E32" s="17" t="s">
        <v>21</v>
      </c>
      <c r="F32" s="16" t="s">
        <v>20</v>
      </c>
      <c r="G32" s="17" t="s">
        <v>21</v>
      </c>
      <c r="H32" s="16" t="s">
        <v>20</v>
      </c>
      <c r="I32" s="17" t="s">
        <v>21</v>
      </c>
      <c r="J32" s="144"/>
      <c r="K32" s="54"/>
      <c r="L32" s="54"/>
      <c r="M32" s="57"/>
      <c r="N32" s="158"/>
    </row>
    <row r="33" spans="1:14">
      <c r="A33" s="56" t="s">
        <v>66</v>
      </c>
      <c r="B33" s="57" t="s">
        <v>67</v>
      </c>
      <c r="C33" s="57"/>
      <c r="D33" s="58">
        <f>10^9*10^(D12/10)*($C5/15)</f>
        <v>1.26791455396889</v>
      </c>
      <c r="E33" s="59">
        <f>10^9*10^(E12/10)*($C5/15)</f>
        <v>1.26791455396889</v>
      </c>
      <c r="F33" s="60">
        <f>10^9*10^((D12+F13)/10)*($C5/15)</f>
        <v>1.59620985197511e-10</v>
      </c>
      <c r="G33" s="59">
        <f>10^9*10^((E12+G13)/10)*($C5/15)</f>
        <v>0.8</v>
      </c>
      <c r="H33" s="60">
        <f>10^9*10^((D12+H13)/10)*($C5/15)</f>
        <v>1.59620985197511e-10</v>
      </c>
      <c r="I33" s="59">
        <f>10^9*10^((E12+I13)/10)*($C5/15)</f>
        <v>0.126791455396889</v>
      </c>
      <c r="J33" s="159"/>
      <c r="K33" s="160"/>
      <c r="L33" s="160"/>
      <c r="M33" s="161"/>
      <c r="N33" s="162" t="s">
        <v>68</v>
      </c>
    </row>
    <row r="34" spans="1:14">
      <c r="A34" s="61" t="s">
        <v>69</v>
      </c>
      <c r="B34" s="36" t="s">
        <v>39</v>
      </c>
      <c r="C34" s="54"/>
      <c r="D34" s="62"/>
      <c r="E34" s="63"/>
      <c r="F34" s="64">
        <f>10*LOG10(F33/(D33+H33))</f>
        <v>-99.0000000005467</v>
      </c>
      <c r="G34" s="65">
        <f>10*LOG10(G33/(E33+I33))</f>
        <v>-2.41392685158224</v>
      </c>
      <c r="H34" s="64">
        <f>10*LOG10(H33/(F33+D33))</f>
        <v>-99.0000000005467</v>
      </c>
      <c r="I34" s="65">
        <f>10*LOG10(I33/(G33+E33))</f>
        <v>-12.1244260279434</v>
      </c>
      <c r="J34" s="31"/>
      <c r="K34" s="1"/>
      <c r="L34" s="1"/>
      <c r="M34" s="12"/>
      <c r="N34" s="163"/>
    </row>
    <row r="35" spans="1:14">
      <c r="A35" s="56" t="s">
        <v>70</v>
      </c>
      <c r="B35" s="57" t="s">
        <v>67</v>
      </c>
      <c r="C35" s="57"/>
      <c r="D35" s="66">
        <f>10^9*($C5/$C18)*10^((IF($F14=0,$C19+IF($F15=0,0,$C21)+$C23,$C20+IF($F15=0,0,$C22)+$C24)-$C16)/10)/($C17*12)</f>
        <v>0.0676464207852023</v>
      </c>
      <c r="E35" s="67">
        <f>10^9*($C5/$C18)*10^((IF($F14=0,$C19+IF($F15=0,0,$C21)+$C23,$C20+IF($F15=0,0,$C22)+$C24)-$C16)/10)/($C17*12)</f>
        <v>0.0676464207852023</v>
      </c>
      <c r="F35" s="58"/>
      <c r="G35" s="59"/>
      <c r="H35" s="68"/>
      <c r="I35" s="59"/>
      <c r="J35" s="159"/>
      <c r="K35" s="160"/>
      <c r="L35" s="160"/>
      <c r="M35" s="161"/>
      <c r="N35" s="162" t="s">
        <v>71</v>
      </c>
    </row>
    <row r="36" spans="1:14">
      <c r="A36" s="69" t="s">
        <v>72</v>
      </c>
      <c r="B36" s="36" t="s">
        <v>39</v>
      </c>
      <c r="C36" s="36"/>
      <c r="D36" s="70"/>
      <c r="E36" s="24"/>
      <c r="F36" s="64">
        <f>10*LOG10(F33/(D33+D35+H33))</f>
        <v>-99.2257373349278</v>
      </c>
      <c r="G36" s="65">
        <f>10*LOG10(G33/(E33+I33+E35))</f>
        <v>-2.61962064169317</v>
      </c>
      <c r="H36" s="64">
        <f>10*LOG10(H33/(F33+D35+D33))</f>
        <v>-99.2257373349278</v>
      </c>
      <c r="I36" s="65">
        <f>10*LOG10(I33/(G33+E33+E35))</f>
        <v>-12.2642198896813</v>
      </c>
      <c r="J36" s="87"/>
      <c r="K36" s="75"/>
      <c r="L36" s="75"/>
      <c r="M36" s="76"/>
      <c r="N36" s="164" t="s">
        <v>73</v>
      </c>
    </row>
    <row r="37" spans="1:17">
      <c r="A37" s="61" t="s">
        <v>74</v>
      </c>
      <c r="B37" s="36" t="s">
        <v>75</v>
      </c>
      <c r="C37" s="36"/>
      <c r="D37" s="70"/>
      <c r="E37" s="24"/>
      <c r="F37" s="64">
        <f>10*LOG10(F33)-90</f>
        <v>-187.969100130081</v>
      </c>
      <c r="G37" s="71">
        <f t="shared" ref="G37:H37" si="0">10*LOG10(G33)-90</f>
        <v>-90.9691001300806</v>
      </c>
      <c r="H37" s="64">
        <f t="shared" si="0"/>
        <v>-187.969100130081</v>
      </c>
      <c r="I37" s="71">
        <f t="shared" ref="I37" si="1">10*LOG10(I33)-90</f>
        <v>-98.9691001300806</v>
      </c>
      <c r="J37" s="165"/>
      <c r="K37" s="166"/>
      <c r="L37" s="166"/>
      <c r="M37" s="21"/>
      <c r="N37" s="167" t="s">
        <v>76</v>
      </c>
      <c r="P37"/>
      <c r="Q37"/>
    </row>
    <row r="38" spans="1:17">
      <c r="A38" s="72" t="s">
        <v>77</v>
      </c>
      <c r="B38" s="36" t="s">
        <v>78</v>
      </c>
      <c r="C38" s="36"/>
      <c r="D38" s="73">
        <f>10*LOG((D33+F33+H33)*10^-9)+10*LOG(MAX(C6,12*C11*C7/C5))</f>
        <v>-56.9715483564523</v>
      </c>
      <c r="E38" s="74">
        <f>10*LOG((E33+G33+I33)*10^-9)+10*LOG(MAX(C6,12*C11*C7/C5))</f>
        <v>-54.5886846995032</v>
      </c>
      <c r="F38" s="75"/>
      <c r="G38" s="76"/>
      <c r="H38" s="77"/>
      <c r="I38" s="75"/>
      <c r="J38" s="165"/>
      <c r="K38" s="166"/>
      <c r="L38" s="166"/>
      <c r="M38" s="21"/>
      <c r="N38" s="167" t="s">
        <v>79</v>
      </c>
      <c r="P38"/>
      <c r="Q38"/>
    </row>
    <row r="39" s="2" customFormat="1" spans="1:17">
      <c r="A39" s="78" t="s">
        <v>80</v>
      </c>
      <c r="B39" s="44" t="s">
        <v>39</v>
      </c>
      <c r="C39" s="79">
        <f>(C19-C20)/2</f>
        <v>-6.4</v>
      </c>
      <c r="D39" s="80"/>
      <c r="E39" s="81"/>
      <c r="F39" s="82"/>
      <c r="G39" s="83"/>
      <c r="H39" s="82"/>
      <c r="I39" s="83"/>
      <c r="J39" s="168"/>
      <c r="K39" s="169"/>
      <c r="L39" s="169"/>
      <c r="M39" s="44"/>
      <c r="N39" s="170" t="s">
        <v>81</v>
      </c>
      <c r="P39" s="171"/>
      <c r="Q39" s="171"/>
    </row>
    <row r="40" spans="1:17">
      <c r="A40" s="72" t="s">
        <v>82</v>
      </c>
      <c r="B40" s="36" t="s">
        <v>39</v>
      </c>
      <c r="C40" s="84">
        <f>(C25+C26)/2</f>
        <v>5</v>
      </c>
      <c r="D40" s="85"/>
      <c r="E40" s="86"/>
      <c r="F40" s="87"/>
      <c r="G40" s="76"/>
      <c r="H40" s="75"/>
      <c r="I40" s="75"/>
      <c r="J40" s="165"/>
      <c r="K40" s="166"/>
      <c r="L40" s="166"/>
      <c r="M40" s="21"/>
      <c r="N40" s="167" t="s">
        <v>83</v>
      </c>
      <c r="P40"/>
      <c r="Q40"/>
    </row>
    <row r="41" s="3" customFormat="1" ht="13.5" spans="1:17">
      <c r="A41" s="88" t="s">
        <v>84</v>
      </c>
      <c r="B41" s="89" t="s">
        <v>75</v>
      </c>
      <c r="C41" s="90"/>
      <c r="D41" s="91"/>
      <c r="E41" s="92"/>
      <c r="F41" s="93">
        <f>F37+IF($F14=0,0,$C39)+$C40</f>
        <v>-182.969100130081</v>
      </c>
      <c r="G41" s="94">
        <f>G37+IF($F14=0,0,$C39)+$C40</f>
        <v>-85.9691001300806</v>
      </c>
      <c r="H41" s="95">
        <f>H37+IF($H14=0,0,$C39)+$C40</f>
        <v>-182.969100130081</v>
      </c>
      <c r="I41" s="172">
        <f>I37+IF($H14=0,0,$C39)+$C40</f>
        <v>-93.9691001300806</v>
      </c>
      <c r="J41" s="173"/>
      <c r="K41" s="174"/>
      <c r="L41" s="174"/>
      <c r="M41" s="175"/>
      <c r="N41" s="176" t="s">
        <v>85</v>
      </c>
      <c r="P41" s="177"/>
      <c r="Q41" s="177"/>
    </row>
    <row r="43" ht="13.5" spans="1:13">
      <c r="A43" s="1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ht="13.5" spans="1:14">
      <c r="A44" s="7" t="s">
        <v>86</v>
      </c>
      <c r="B44" s="40"/>
      <c r="C44" s="9" t="s">
        <v>14</v>
      </c>
      <c r="D44" s="10"/>
      <c r="E44" s="10"/>
      <c r="F44" s="10"/>
      <c r="G44" s="10"/>
      <c r="H44" s="10"/>
      <c r="I44" s="129"/>
      <c r="J44" s="178"/>
      <c r="K44" s="179"/>
      <c r="L44" s="179"/>
      <c r="M44" s="179"/>
      <c r="N44" s="131" t="s">
        <v>15</v>
      </c>
    </row>
    <row r="45" spans="1:14">
      <c r="A45" s="11"/>
      <c r="B45" s="36"/>
      <c r="C45" s="32"/>
      <c r="D45" s="14" t="s">
        <v>16</v>
      </c>
      <c r="E45" s="15"/>
      <c r="F45" s="16" t="s">
        <v>17</v>
      </c>
      <c r="G45" s="17"/>
      <c r="H45" s="16" t="s">
        <v>18</v>
      </c>
      <c r="I45" s="18"/>
      <c r="J45" s="31"/>
      <c r="K45" s="1"/>
      <c r="L45" s="1"/>
      <c r="M45" s="1"/>
      <c r="N45" s="158"/>
    </row>
    <row r="46" spans="1:14">
      <c r="A46" s="11"/>
      <c r="B46" s="36"/>
      <c r="C46" s="32"/>
      <c r="D46" s="16" t="s">
        <v>20</v>
      </c>
      <c r="E46" s="17" t="s">
        <v>21</v>
      </c>
      <c r="F46" s="16" t="s">
        <v>20</v>
      </c>
      <c r="G46" s="17" t="s">
        <v>21</v>
      </c>
      <c r="H46" s="16" t="s">
        <v>20</v>
      </c>
      <c r="I46" s="17" t="s">
        <v>21</v>
      </c>
      <c r="J46" s="31"/>
      <c r="K46" s="1"/>
      <c r="L46" s="1"/>
      <c r="M46" s="1"/>
      <c r="N46" s="158"/>
    </row>
    <row r="47" spans="1:14">
      <c r="A47" s="56" t="s">
        <v>87</v>
      </c>
      <c r="B47" s="299" t="s">
        <v>88</v>
      </c>
      <c r="C47" s="97"/>
      <c r="D47" s="98">
        <v>5.65</v>
      </c>
      <c r="E47" s="99">
        <f>D47</f>
        <v>5.65</v>
      </c>
      <c r="F47" s="100"/>
      <c r="G47" s="99"/>
      <c r="H47" s="100"/>
      <c r="I47" s="100"/>
      <c r="J47" s="31"/>
      <c r="K47" s="1"/>
      <c r="L47" s="1"/>
      <c r="M47" s="1"/>
      <c r="N47" s="163" t="s">
        <v>89</v>
      </c>
    </row>
    <row r="48" spans="1:14">
      <c r="A48" s="56" t="s">
        <v>90</v>
      </c>
      <c r="B48" s="299" t="s">
        <v>88</v>
      </c>
      <c r="C48" s="97"/>
      <c r="D48" s="98">
        <v>5.65</v>
      </c>
      <c r="E48" s="99">
        <f>D48</f>
        <v>5.65</v>
      </c>
      <c r="F48" s="100"/>
      <c r="G48" s="99"/>
      <c r="H48" s="101"/>
      <c r="I48" s="99"/>
      <c r="J48" s="31"/>
      <c r="K48" s="1"/>
      <c r="L48" s="1"/>
      <c r="M48" s="1"/>
      <c r="N48" s="163" t="s">
        <v>89</v>
      </c>
    </row>
    <row r="49" spans="1:14">
      <c r="A49" s="56" t="s">
        <v>91</v>
      </c>
      <c r="B49" s="299" t="s">
        <v>88</v>
      </c>
      <c r="C49" s="97"/>
      <c r="D49" s="100"/>
      <c r="E49" s="99"/>
      <c r="F49" s="98">
        <v>0.3</v>
      </c>
      <c r="G49" s="99">
        <f>F49</f>
        <v>0.3</v>
      </c>
      <c r="H49" s="98">
        <v>0.3</v>
      </c>
      <c r="I49" s="100">
        <f>H49</f>
        <v>0.3</v>
      </c>
      <c r="J49" s="31"/>
      <c r="K49" s="1"/>
      <c r="L49" s="1"/>
      <c r="M49" s="1"/>
      <c r="N49" s="163" t="s">
        <v>92</v>
      </c>
    </row>
    <row r="50" ht="13.5" spans="1:14">
      <c r="A50" s="102" t="s">
        <v>93</v>
      </c>
      <c r="B50" s="300" t="s">
        <v>88</v>
      </c>
      <c r="C50" s="104"/>
      <c r="D50" s="105"/>
      <c r="E50" s="106"/>
      <c r="F50" s="107">
        <v>0.3</v>
      </c>
      <c r="G50" s="106">
        <f>F50</f>
        <v>0.3</v>
      </c>
      <c r="H50" s="107">
        <v>0.3</v>
      </c>
      <c r="I50" s="106">
        <f>H50</f>
        <v>0.3</v>
      </c>
      <c r="J50" s="148"/>
      <c r="K50" s="149"/>
      <c r="L50" s="149"/>
      <c r="M50" s="149"/>
      <c r="N50" s="180" t="s">
        <v>92</v>
      </c>
    </row>
    <row r="51" spans="6:13">
      <c r="F51" s="108"/>
      <c r="G51" s="108"/>
      <c r="H51" s="108"/>
      <c r="I51" s="108"/>
      <c r="J51" s="108"/>
      <c r="K51" s="108"/>
      <c r="L51" s="108"/>
      <c r="M51" s="108"/>
    </row>
    <row r="52" ht="13.5" spans="1:13">
      <c r="A52" s="109"/>
      <c r="B52" s="24"/>
      <c r="C52" s="24"/>
      <c r="D52" s="24"/>
      <c r="E52" s="24"/>
      <c r="F52" s="24"/>
      <c r="G52" s="24"/>
      <c r="H52" s="24"/>
      <c r="I52" s="24"/>
      <c r="J52" s="54"/>
      <c r="K52" s="54"/>
      <c r="L52" s="54"/>
      <c r="M52" s="54"/>
    </row>
    <row r="53" ht="13.5" spans="1:14">
      <c r="A53" s="7" t="s">
        <v>94</v>
      </c>
      <c r="B53" s="110"/>
      <c r="C53" s="9" t="s">
        <v>14</v>
      </c>
      <c r="D53" s="10"/>
      <c r="E53" s="10"/>
      <c r="F53" s="10"/>
      <c r="G53" s="10"/>
      <c r="H53" s="10"/>
      <c r="I53" s="129"/>
      <c r="J53" s="181" t="s">
        <v>95</v>
      </c>
      <c r="K53" s="182"/>
      <c r="L53" s="183"/>
      <c r="M53" s="184"/>
      <c r="N53" s="185" t="s">
        <v>15</v>
      </c>
    </row>
    <row r="54" spans="1:14">
      <c r="A54" s="11"/>
      <c r="B54" s="24"/>
      <c r="C54" s="32"/>
      <c r="D54" s="14" t="s">
        <v>16</v>
      </c>
      <c r="E54" s="15"/>
      <c r="F54" s="16" t="s">
        <v>17</v>
      </c>
      <c r="G54" s="17"/>
      <c r="H54" s="16" t="s">
        <v>18</v>
      </c>
      <c r="I54" s="17"/>
      <c r="J54" s="132"/>
      <c r="K54" s="134"/>
      <c r="L54" s="136"/>
      <c r="M54" s="138"/>
      <c r="N54" s="18"/>
    </row>
    <row r="55" spans="1:14">
      <c r="A55" s="11"/>
      <c r="B55" s="24"/>
      <c r="C55" s="32"/>
      <c r="D55" s="16" t="s">
        <v>20</v>
      </c>
      <c r="E55" s="18" t="s">
        <v>21</v>
      </c>
      <c r="F55" s="17" t="s">
        <v>20</v>
      </c>
      <c r="G55" s="17" t="s">
        <v>21</v>
      </c>
      <c r="H55" s="16" t="s">
        <v>20</v>
      </c>
      <c r="I55" s="17" t="s">
        <v>21</v>
      </c>
      <c r="J55" s="16" t="s">
        <v>20</v>
      </c>
      <c r="K55" s="18" t="s">
        <v>21</v>
      </c>
      <c r="L55" s="186"/>
      <c r="M55" s="187"/>
      <c r="N55" s="18"/>
    </row>
    <row r="56" spans="1:14">
      <c r="A56" s="11"/>
      <c r="B56" s="24"/>
      <c r="C56" s="32"/>
      <c r="D56" s="24"/>
      <c r="E56" s="36"/>
      <c r="F56" s="111"/>
      <c r="G56" s="111"/>
      <c r="H56" s="16"/>
      <c r="I56" s="17"/>
      <c r="J56" s="16"/>
      <c r="K56" s="18"/>
      <c r="L56" s="186"/>
      <c r="M56" s="187"/>
      <c r="N56" s="18"/>
    </row>
    <row r="57" spans="1:14">
      <c r="A57" s="112" t="s">
        <v>96</v>
      </c>
      <c r="B57" s="113" t="s">
        <v>97</v>
      </c>
      <c r="C57" s="114"/>
      <c r="D57" s="115"/>
      <c r="E57" s="116">
        <v>0</v>
      </c>
      <c r="F57" s="115"/>
      <c r="G57" s="116">
        <v>1</v>
      </c>
      <c r="H57" s="115"/>
      <c r="I57" s="115">
        <f>I33/(I33+E33+E35)</f>
        <v>0.0867037608600263</v>
      </c>
      <c r="J57" s="188"/>
      <c r="K57" s="189"/>
      <c r="L57" s="186"/>
      <c r="M57" s="187"/>
      <c r="N57" s="190" t="s">
        <v>98</v>
      </c>
    </row>
    <row r="58" spans="1:14">
      <c r="A58" s="117" t="s">
        <v>99</v>
      </c>
      <c r="B58" s="113" t="s">
        <v>39</v>
      </c>
      <c r="C58" s="114"/>
      <c r="D58" s="115"/>
      <c r="E58" s="116">
        <f>E57*E48</f>
        <v>0</v>
      </c>
      <c r="F58" s="115"/>
      <c r="G58" s="116">
        <f>G50*G57</f>
        <v>0.3</v>
      </c>
      <c r="H58" s="115"/>
      <c r="I58" s="115">
        <f>I57*I50</f>
        <v>0.0260111282580079</v>
      </c>
      <c r="J58" s="191"/>
      <c r="K58" s="192">
        <f>SQRT(SUMSQ(E58,G58,I58))</f>
        <v>0.301125519996653</v>
      </c>
      <c r="L58" s="186"/>
      <c r="M58" s="187"/>
      <c r="N58" s="193" t="s">
        <v>100</v>
      </c>
    </row>
    <row r="59" spans="1:14">
      <c r="A59" s="11"/>
      <c r="B59" s="24"/>
      <c r="C59" s="32"/>
      <c r="D59" s="118"/>
      <c r="E59" s="119"/>
      <c r="F59" s="120"/>
      <c r="G59" s="121"/>
      <c r="H59" s="122"/>
      <c r="I59" s="122"/>
      <c r="J59" s="16"/>
      <c r="K59" s="18"/>
      <c r="L59" s="186"/>
      <c r="M59" s="187"/>
      <c r="N59" s="18"/>
    </row>
    <row r="60" spans="1:14">
      <c r="A60" s="11"/>
      <c r="B60" s="24"/>
      <c r="C60" s="32"/>
      <c r="D60" s="118"/>
      <c r="E60" s="119"/>
      <c r="F60" s="120"/>
      <c r="G60" s="121"/>
      <c r="H60" s="122"/>
      <c r="I60" s="122"/>
      <c r="J60" s="16"/>
      <c r="K60" s="18"/>
      <c r="L60" s="186"/>
      <c r="M60" s="187"/>
      <c r="N60" s="18"/>
    </row>
    <row r="61" spans="1:14">
      <c r="A61" s="112" t="s">
        <v>101</v>
      </c>
      <c r="B61" s="113" t="s">
        <v>97</v>
      </c>
      <c r="C61" s="114"/>
      <c r="D61" s="115"/>
      <c r="E61" s="116">
        <v>1</v>
      </c>
      <c r="F61" s="115"/>
      <c r="G61" s="115">
        <v>1</v>
      </c>
      <c r="H61" s="123"/>
      <c r="I61" s="115">
        <v>0</v>
      </c>
      <c r="J61" s="188"/>
      <c r="K61" s="189"/>
      <c r="L61" s="186"/>
      <c r="M61" s="187"/>
      <c r="N61" s="190" t="s">
        <v>98</v>
      </c>
    </row>
    <row r="62" spans="1:14">
      <c r="A62" s="117" t="s">
        <v>102</v>
      </c>
      <c r="B62" s="113" t="s">
        <v>39</v>
      </c>
      <c r="C62" s="114"/>
      <c r="D62" s="115"/>
      <c r="E62" s="116">
        <f>E61*E48</f>
        <v>5.65</v>
      </c>
      <c r="F62" s="115"/>
      <c r="G62" s="115">
        <f>G61*G50</f>
        <v>0.3</v>
      </c>
      <c r="H62" s="123"/>
      <c r="I62" s="115">
        <f>I61*I50</f>
        <v>0</v>
      </c>
      <c r="J62" s="191"/>
      <c r="K62" s="192">
        <f>SQRT(SUMSQ(E62,G62,I62))</f>
        <v>5.65795899596312</v>
      </c>
      <c r="L62" s="186"/>
      <c r="M62" s="187"/>
      <c r="N62" s="193" t="s">
        <v>103</v>
      </c>
    </row>
    <row r="63" spans="1:14">
      <c r="A63" s="11"/>
      <c r="B63" s="24"/>
      <c r="C63" s="32"/>
      <c r="D63" s="118"/>
      <c r="E63" s="119"/>
      <c r="F63" s="120"/>
      <c r="G63" s="120"/>
      <c r="H63" s="124"/>
      <c r="I63" s="122"/>
      <c r="J63" s="16"/>
      <c r="K63" s="18"/>
      <c r="L63" s="186"/>
      <c r="M63" s="187"/>
      <c r="N63" s="18"/>
    </row>
    <row r="64" spans="1:14">
      <c r="A64" s="125"/>
      <c r="B64" s="35"/>
      <c r="C64" s="97"/>
      <c r="D64" s="126"/>
      <c r="E64" s="127"/>
      <c r="F64" s="126"/>
      <c r="G64" s="126"/>
      <c r="H64" s="128"/>
      <c r="I64" s="126"/>
      <c r="J64" s="139"/>
      <c r="K64" s="141"/>
      <c r="L64" s="139"/>
      <c r="M64" s="141"/>
      <c r="N64" s="193"/>
    </row>
    <row r="65" spans="1:14">
      <c r="A65" s="112" t="s">
        <v>104</v>
      </c>
      <c r="B65" s="113" t="s">
        <v>97</v>
      </c>
      <c r="C65" s="114"/>
      <c r="D65" s="115"/>
      <c r="E65" s="116">
        <v>0</v>
      </c>
      <c r="F65" s="115"/>
      <c r="G65" s="115">
        <f>G33/(E33+E35+G33)</f>
        <v>0.37460883086802</v>
      </c>
      <c r="H65" s="123"/>
      <c r="I65" s="115">
        <v>1</v>
      </c>
      <c r="J65" s="239"/>
      <c r="K65" s="256"/>
      <c r="L65" s="257"/>
      <c r="M65" s="258"/>
      <c r="N65" s="193" t="s">
        <v>105</v>
      </c>
    </row>
    <row r="66" spans="1:14">
      <c r="A66" s="117" t="s">
        <v>106</v>
      </c>
      <c r="B66" s="113" t="s">
        <v>39</v>
      </c>
      <c r="C66" s="114"/>
      <c r="D66" s="115"/>
      <c r="E66" s="116">
        <f>E65*E48</f>
        <v>0</v>
      </c>
      <c r="F66" s="115"/>
      <c r="G66" s="115">
        <f>G65*G50</f>
        <v>0.112382649260406</v>
      </c>
      <c r="H66" s="123"/>
      <c r="I66" s="115">
        <f>I50*I65</f>
        <v>0.3</v>
      </c>
      <c r="J66" s="191"/>
      <c r="K66" s="192">
        <f>SQRT(SUMSQ(E66,G66,I66))</f>
        <v>0.320358954697364</v>
      </c>
      <c r="L66" s="139"/>
      <c r="M66" s="141"/>
      <c r="N66" s="193" t="s">
        <v>107</v>
      </c>
    </row>
    <row r="67" spans="1:14">
      <c r="A67" s="125"/>
      <c r="B67" s="35"/>
      <c r="C67" s="97"/>
      <c r="D67" s="126"/>
      <c r="E67" s="127"/>
      <c r="F67" s="126"/>
      <c r="G67" s="126"/>
      <c r="H67" s="128"/>
      <c r="I67" s="126"/>
      <c r="J67" s="139"/>
      <c r="K67" s="141"/>
      <c r="L67" s="139"/>
      <c r="M67" s="141"/>
      <c r="N67" s="193"/>
    </row>
    <row r="68" spans="1:14">
      <c r="A68" s="125"/>
      <c r="B68" s="35"/>
      <c r="C68" s="97"/>
      <c r="D68" s="126"/>
      <c r="E68" s="127"/>
      <c r="F68" s="126"/>
      <c r="G68" s="126"/>
      <c r="H68" s="128"/>
      <c r="I68" s="126"/>
      <c r="J68" s="139"/>
      <c r="K68" s="141"/>
      <c r="L68" s="139"/>
      <c r="M68" s="141"/>
      <c r="N68" s="193"/>
    </row>
    <row r="69" spans="1:14">
      <c r="A69" s="112" t="s">
        <v>108</v>
      </c>
      <c r="B69" s="113" t="s">
        <v>97</v>
      </c>
      <c r="C69" s="114"/>
      <c r="D69" s="115"/>
      <c r="E69" s="116">
        <v>1</v>
      </c>
      <c r="F69" s="115"/>
      <c r="G69" s="115">
        <v>0</v>
      </c>
      <c r="H69" s="123"/>
      <c r="I69" s="115">
        <v>1</v>
      </c>
      <c r="J69" s="239"/>
      <c r="K69" s="256"/>
      <c r="L69" s="257"/>
      <c r="M69" s="258"/>
      <c r="N69" s="193" t="s">
        <v>105</v>
      </c>
    </row>
    <row r="70" spans="1:14">
      <c r="A70" s="117" t="s">
        <v>109</v>
      </c>
      <c r="B70" s="113" t="s">
        <v>39</v>
      </c>
      <c r="C70" s="114"/>
      <c r="D70" s="115"/>
      <c r="E70" s="116">
        <f>E69*E48</f>
        <v>5.65</v>
      </c>
      <c r="F70" s="115"/>
      <c r="G70" s="116">
        <f>G50*G69</f>
        <v>0</v>
      </c>
      <c r="H70" s="123"/>
      <c r="I70" s="115">
        <f>I50*I69</f>
        <v>0.3</v>
      </c>
      <c r="J70" s="191"/>
      <c r="K70" s="192">
        <f>SQRT(SUMSQ(E70,G70,I70))</f>
        <v>5.65795899596312</v>
      </c>
      <c r="L70" s="139"/>
      <c r="M70" s="141"/>
      <c r="N70" s="193" t="s">
        <v>110</v>
      </c>
    </row>
    <row r="71" spans="1:14">
      <c r="A71" s="125"/>
      <c r="B71" s="35"/>
      <c r="C71" s="97"/>
      <c r="D71" s="126"/>
      <c r="E71" s="127"/>
      <c r="F71" s="126"/>
      <c r="G71" s="126"/>
      <c r="H71" s="128"/>
      <c r="I71" s="126"/>
      <c r="J71" s="139"/>
      <c r="K71" s="141"/>
      <c r="L71" s="139"/>
      <c r="M71" s="141"/>
      <c r="N71" s="193"/>
    </row>
    <row r="72" spans="1:14">
      <c r="A72" s="125"/>
      <c r="B72" s="35"/>
      <c r="C72" s="97"/>
      <c r="D72" s="126"/>
      <c r="E72" s="127"/>
      <c r="F72" s="126"/>
      <c r="G72" s="126"/>
      <c r="H72" s="128"/>
      <c r="I72" s="126"/>
      <c r="J72" s="139"/>
      <c r="K72" s="141"/>
      <c r="L72" s="139"/>
      <c r="M72" s="141"/>
      <c r="N72" s="193"/>
    </row>
    <row r="73" spans="1:14">
      <c r="A73" s="194" t="s">
        <v>111</v>
      </c>
      <c r="B73" s="113" t="s">
        <v>97</v>
      </c>
      <c r="C73" s="114"/>
      <c r="D73" s="115"/>
      <c r="E73" s="116">
        <v>1</v>
      </c>
      <c r="F73" s="195"/>
      <c r="G73" s="196">
        <f>G33/(E33+G33+I33)</f>
        <v>0.364513514149981</v>
      </c>
      <c r="H73" s="195"/>
      <c r="I73" s="259">
        <f>I33/(G33+I33+E33)</f>
        <v>0.0577714987136381</v>
      </c>
      <c r="J73" s="239"/>
      <c r="K73" s="256"/>
      <c r="L73" s="257"/>
      <c r="M73" s="258"/>
      <c r="N73" s="190" t="s">
        <v>98</v>
      </c>
    </row>
    <row r="74" spans="1:14">
      <c r="A74" s="197" t="s">
        <v>112</v>
      </c>
      <c r="B74" s="113" t="s">
        <v>39</v>
      </c>
      <c r="C74" s="114"/>
      <c r="D74" s="115"/>
      <c r="E74" s="116">
        <f>E73*E48</f>
        <v>5.65</v>
      </c>
      <c r="F74" s="115"/>
      <c r="G74" s="115">
        <f>G73*G50</f>
        <v>0.109354054244994</v>
      </c>
      <c r="H74" s="123"/>
      <c r="I74" s="115">
        <f>I73*I50</f>
        <v>0.0173314496140914</v>
      </c>
      <c r="J74" s="191"/>
      <c r="K74" s="192">
        <f>SQRT(SUMSQ(E74,G74,I74))</f>
        <v>5.6510847355464</v>
      </c>
      <c r="L74" s="139"/>
      <c r="M74" s="141"/>
      <c r="N74" s="193" t="s">
        <v>113</v>
      </c>
    </row>
    <row r="75" ht="13.5" spans="1:14">
      <c r="A75" s="198"/>
      <c r="B75" s="199"/>
      <c r="C75" s="104"/>
      <c r="D75" s="200"/>
      <c r="E75" s="201"/>
      <c r="F75" s="200"/>
      <c r="G75" s="200"/>
      <c r="H75" s="202"/>
      <c r="I75" s="200"/>
      <c r="J75" s="260"/>
      <c r="K75" s="261"/>
      <c r="L75" s="260"/>
      <c r="M75" s="261"/>
      <c r="N75" s="150"/>
    </row>
    <row r="76" spans="2:14">
      <c r="B76" s="35"/>
      <c r="C76" s="35"/>
      <c r="D76" s="35"/>
      <c r="E76" s="35"/>
      <c r="F76" s="203"/>
      <c r="G76" s="203"/>
      <c r="H76" s="203"/>
      <c r="I76" s="203"/>
      <c r="J76" s="262"/>
      <c r="K76" s="262"/>
      <c r="L76" s="262"/>
      <c r="M76" s="262"/>
      <c r="N76" s="262"/>
    </row>
    <row r="77" ht="13.5" spans="1:1">
      <c r="A77" s="204"/>
    </row>
    <row r="78" spans="1:14">
      <c r="A78" s="7" t="s">
        <v>114</v>
      </c>
      <c r="B78" s="110"/>
      <c r="C78" s="110"/>
      <c r="D78" s="110"/>
      <c r="E78" s="110"/>
      <c r="F78" s="110"/>
      <c r="G78" s="110"/>
      <c r="H78" s="110"/>
      <c r="I78" s="110"/>
      <c r="J78" s="263"/>
      <c r="K78" s="263"/>
      <c r="L78" s="263"/>
      <c r="M78" s="263"/>
      <c r="N78" s="131" t="s">
        <v>15</v>
      </c>
    </row>
    <row r="79" ht="13.5" spans="1:14">
      <c r="A79" s="205" t="s">
        <v>115</v>
      </c>
      <c r="B79" s="54"/>
      <c r="C79" s="54"/>
      <c r="D79" s="54"/>
      <c r="E79" s="54"/>
      <c r="F79" s="54"/>
      <c r="G79" s="54"/>
      <c r="H79" s="54"/>
      <c r="I79" s="54"/>
      <c r="J79" s="35"/>
      <c r="K79" s="35"/>
      <c r="L79" s="35"/>
      <c r="M79" s="35"/>
      <c r="N79" s="264"/>
    </row>
    <row r="80" spans="1:14">
      <c r="A80" s="7"/>
      <c r="B80" s="110"/>
      <c r="C80" s="110"/>
      <c r="D80" s="110"/>
      <c r="E80" s="110"/>
      <c r="F80" s="110"/>
      <c r="G80" s="110"/>
      <c r="H80" s="110"/>
      <c r="I80" s="110"/>
      <c r="J80" s="263"/>
      <c r="K80" s="263"/>
      <c r="L80" s="263"/>
      <c r="M80" s="263"/>
      <c r="N80" s="265"/>
    </row>
    <row r="81" ht="13.5" spans="1:14">
      <c r="A81" s="206"/>
      <c r="B81" s="24"/>
      <c r="C81" s="24"/>
      <c r="D81" s="24"/>
      <c r="E81" s="24"/>
      <c r="F81" s="24"/>
      <c r="G81" s="24"/>
      <c r="H81" s="24"/>
      <c r="I81" s="24"/>
      <c r="J81" s="35"/>
      <c r="K81" s="35"/>
      <c r="L81" s="35"/>
      <c r="M81" s="35"/>
      <c r="N81" s="266"/>
    </row>
    <row r="82" ht="13.5" spans="1:14">
      <c r="A82" s="7" t="s">
        <v>116</v>
      </c>
      <c r="B82" s="8"/>
      <c r="C82" s="9" t="s">
        <v>14</v>
      </c>
      <c r="D82" s="10"/>
      <c r="E82" s="10"/>
      <c r="F82" s="10"/>
      <c r="G82" s="10"/>
      <c r="H82" s="10"/>
      <c r="I82" s="129"/>
      <c r="J82" s="267"/>
      <c r="K82" s="267"/>
      <c r="L82" s="267"/>
      <c r="M82" s="267"/>
      <c r="N82" s="131" t="s">
        <v>15</v>
      </c>
    </row>
    <row r="83" spans="1:14">
      <c r="A83" s="11"/>
      <c r="B83" s="18"/>
      <c r="C83" s="13" t="s">
        <v>117</v>
      </c>
      <c r="D83" s="14" t="s">
        <v>16</v>
      </c>
      <c r="E83" s="15"/>
      <c r="F83" s="16" t="s">
        <v>17</v>
      </c>
      <c r="G83" s="17"/>
      <c r="H83" s="16" t="s">
        <v>18</v>
      </c>
      <c r="I83" s="18"/>
      <c r="J83" s="1"/>
      <c r="K83" s="1"/>
      <c r="L83" s="1"/>
      <c r="M83" s="1"/>
      <c r="N83" s="158"/>
    </row>
    <row r="84" spans="1:14">
      <c r="A84" s="11"/>
      <c r="B84" s="18"/>
      <c r="C84" s="18"/>
      <c r="D84" s="16" t="s">
        <v>20</v>
      </c>
      <c r="E84" s="18" t="s">
        <v>21</v>
      </c>
      <c r="F84" s="17" t="s">
        <v>20</v>
      </c>
      <c r="G84" s="17" t="s">
        <v>21</v>
      </c>
      <c r="H84" s="16" t="s">
        <v>20</v>
      </c>
      <c r="I84" s="18" t="s">
        <v>21</v>
      </c>
      <c r="J84" s="1"/>
      <c r="K84" s="1"/>
      <c r="L84" s="1"/>
      <c r="M84" s="1"/>
      <c r="N84" s="158"/>
    </row>
    <row r="85" spans="1:14">
      <c r="A85" s="20"/>
      <c r="B85" s="18"/>
      <c r="C85" s="18"/>
      <c r="D85" s="17"/>
      <c r="E85" s="18"/>
      <c r="F85" s="137"/>
      <c r="G85" s="137"/>
      <c r="H85" s="136"/>
      <c r="I85" s="138"/>
      <c r="J85" s="1"/>
      <c r="K85" s="1"/>
      <c r="L85" s="1"/>
      <c r="M85" s="1"/>
      <c r="N85" s="268"/>
    </row>
    <row r="86" spans="1:14">
      <c r="A86" s="20" t="s">
        <v>118</v>
      </c>
      <c r="B86" s="21" t="s">
        <v>36</v>
      </c>
      <c r="C86" s="18"/>
      <c r="D86" s="207">
        <f>D12</f>
        <v>-98</v>
      </c>
      <c r="E86" s="208">
        <f>E12</f>
        <v>-98</v>
      </c>
      <c r="F86" s="137"/>
      <c r="G86" s="137"/>
      <c r="H86" s="136"/>
      <c r="I86" s="138"/>
      <c r="J86" s="1"/>
      <c r="K86" s="1"/>
      <c r="L86" s="1"/>
      <c r="M86" s="1"/>
      <c r="N86" s="268"/>
    </row>
    <row r="87" spans="1:14">
      <c r="A87" s="31" t="s">
        <v>119</v>
      </c>
      <c r="B87" s="36" t="s">
        <v>39</v>
      </c>
      <c r="C87" s="36"/>
      <c r="D87" s="24"/>
      <c r="E87" s="36"/>
      <c r="F87" s="73">
        <f>F13</f>
        <v>-99</v>
      </c>
      <c r="G87" s="65">
        <f>G13</f>
        <v>-2</v>
      </c>
      <c r="H87" s="77">
        <f>H13</f>
        <v>-99</v>
      </c>
      <c r="I87" s="258">
        <f>I13</f>
        <v>-10</v>
      </c>
      <c r="J87" s="1"/>
      <c r="K87" s="1"/>
      <c r="L87" s="1"/>
      <c r="M87" s="1"/>
      <c r="N87" s="269"/>
    </row>
    <row r="88" spans="1:14">
      <c r="A88" s="31"/>
      <c r="B88" s="36"/>
      <c r="C88" s="36"/>
      <c r="D88" s="24"/>
      <c r="E88" s="36"/>
      <c r="F88" s="54"/>
      <c r="G88" s="54"/>
      <c r="H88" s="77"/>
      <c r="I88" s="258"/>
      <c r="J88" s="1"/>
      <c r="K88" s="1"/>
      <c r="L88" s="1"/>
      <c r="M88" s="1"/>
      <c r="N88" s="268"/>
    </row>
    <row r="89" spans="1:14">
      <c r="A89" s="31" t="s">
        <v>120</v>
      </c>
      <c r="B89" s="36" t="s">
        <v>39</v>
      </c>
      <c r="C89" s="209"/>
      <c r="D89" s="33">
        <v>0</v>
      </c>
      <c r="E89" s="210">
        <v>-1.3</v>
      </c>
      <c r="F89" s="211">
        <v>0</v>
      </c>
      <c r="G89" s="212">
        <v>0</v>
      </c>
      <c r="H89" s="213">
        <v>0</v>
      </c>
      <c r="I89" s="270">
        <v>0</v>
      </c>
      <c r="J89" s="1"/>
      <c r="K89" s="1"/>
      <c r="L89" s="1"/>
      <c r="M89" s="1"/>
      <c r="N89" s="164" t="s">
        <v>121</v>
      </c>
    </row>
    <row r="90" spans="1:14">
      <c r="A90" s="56" t="s">
        <v>122</v>
      </c>
      <c r="B90" s="36" t="s">
        <v>39</v>
      </c>
      <c r="C90" s="214"/>
      <c r="D90" s="140">
        <f>D86+D89</f>
        <v>-98</v>
      </c>
      <c r="E90" s="141">
        <f>E86+E89</f>
        <v>-99.3</v>
      </c>
      <c r="F90" s="215">
        <f>F87+F89</f>
        <v>-99</v>
      </c>
      <c r="G90" s="140">
        <f>G87+G89</f>
        <v>-2</v>
      </c>
      <c r="H90" s="216">
        <f>H87+H89</f>
        <v>-99</v>
      </c>
      <c r="I90" s="141">
        <f>I87+I89</f>
        <v>-10</v>
      </c>
      <c r="J90" s="1"/>
      <c r="K90" s="1"/>
      <c r="L90" s="1"/>
      <c r="M90" s="1"/>
      <c r="N90" s="164" t="s">
        <v>123</v>
      </c>
    </row>
    <row r="91" spans="1:14">
      <c r="A91" s="31"/>
      <c r="B91" s="36"/>
      <c r="C91" s="36"/>
      <c r="D91" s="24"/>
      <c r="E91" s="36"/>
      <c r="F91" s="24"/>
      <c r="G91" s="24"/>
      <c r="H91" s="70"/>
      <c r="I91" s="21"/>
      <c r="J91" s="1"/>
      <c r="K91" s="1"/>
      <c r="L91" s="1"/>
      <c r="M91" s="1"/>
      <c r="N91" s="268"/>
    </row>
    <row r="92" spans="1:14">
      <c r="A92" s="217" t="s">
        <v>124</v>
      </c>
      <c r="B92" s="36"/>
      <c r="C92" s="36"/>
      <c r="D92" s="70"/>
      <c r="E92" s="36"/>
      <c r="F92" s="24"/>
      <c r="G92" s="24"/>
      <c r="H92" s="70"/>
      <c r="I92" s="21"/>
      <c r="J92" s="1"/>
      <c r="K92" s="1"/>
      <c r="L92" s="1"/>
      <c r="M92" s="1"/>
      <c r="N92" s="268"/>
    </row>
    <row r="93" spans="1:14">
      <c r="A93" s="31" t="s">
        <v>125</v>
      </c>
      <c r="B93" s="57" t="s">
        <v>67</v>
      </c>
      <c r="C93" s="36"/>
      <c r="D93" s="58">
        <f>10^9*10^(D90/10)*($C5/15)</f>
        <v>1.26791455396889</v>
      </c>
      <c r="E93" s="63">
        <f>10^9*10^(E90/10)*($C5/15)</f>
        <v>0.939918043951624</v>
      </c>
      <c r="F93" s="59">
        <f>10^9*10^((D90+F90)/10)*($C5/15)</f>
        <v>1.59620985197511e-10</v>
      </c>
      <c r="G93" s="59">
        <f>10^9*10^((E90+G90)/10)*($C5/15)</f>
        <v>0.593048193040735</v>
      </c>
      <c r="H93" s="58">
        <f>10^9*10^((D90+H90)/10)*($C5/15)</f>
        <v>1.59620985197511e-10</v>
      </c>
      <c r="I93" s="63">
        <f>10^9*10^((E90+I90)/10)*($C5/15)</f>
        <v>0.0939918043951624</v>
      </c>
      <c r="J93" s="1"/>
      <c r="K93" s="1"/>
      <c r="L93" s="1"/>
      <c r="M93" s="1"/>
      <c r="N93" s="268"/>
    </row>
    <row r="94" spans="1:14">
      <c r="A94" s="69" t="s">
        <v>72</v>
      </c>
      <c r="B94" s="36" t="s">
        <v>39</v>
      </c>
      <c r="C94" s="36"/>
      <c r="D94" s="70"/>
      <c r="E94" s="36"/>
      <c r="F94" s="218">
        <f>10*LOG10(F93/(D35+D93+H93))</f>
        <v>-99.2257373349278</v>
      </c>
      <c r="G94" s="219">
        <f>10*LOG10(G93/(E35+E93+I93))</f>
        <v>-2.68916699469299</v>
      </c>
      <c r="H94" s="220">
        <f>10*LOG10(H93/(D35+D93+F93))</f>
        <v>-99.2257373349278</v>
      </c>
      <c r="I94" s="271">
        <f>10*LOG10(I93/(E35+E93+G93))</f>
        <v>-12.3119626001633</v>
      </c>
      <c r="J94" s="1"/>
      <c r="K94" s="1"/>
      <c r="L94" s="1"/>
      <c r="M94" s="1"/>
      <c r="N94" s="164"/>
    </row>
    <row r="95" spans="1:14">
      <c r="A95" s="61" t="s">
        <v>126</v>
      </c>
      <c r="B95" s="36" t="s">
        <v>75</v>
      </c>
      <c r="C95" s="36"/>
      <c r="D95" s="70"/>
      <c r="E95" s="24"/>
      <c r="F95" s="221">
        <f>10*LOG10(F93)-90</f>
        <v>-187.969100130081</v>
      </c>
      <c r="G95" s="222">
        <f t="shared" ref="G95:H95" si="2">10*LOG10(G93)-90</f>
        <v>-92.2691001300806</v>
      </c>
      <c r="H95" s="220">
        <f t="shared" si="2"/>
        <v>-187.969100130081</v>
      </c>
      <c r="I95" s="272">
        <f t="shared" ref="I95" si="3">10*LOG10(I93)-90</f>
        <v>-100.269100130081</v>
      </c>
      <c r="J95" s="1"/>
      <c r="K95" s="1"/>
      <c r="L95" s="1"/>
      <c r="M95" s="1"/>
      <c r="N95" s="164"/>
    </row>
    <row r="96" spans="1:14">
      <c r="A96" s="223" t="s">
        <v>77</v>
      </c>
      <c r="B96" s="36" t="s">
        <v>78</v>
      </c>
      <c r="C96" s="36"/>
      <c r="D96" s="221">
        <f>10*LOG((D93+F93+H93)*10^-9)+10*LOG(MAX($C11*12*$C7/$C5))</f>
        <v>-56.9715483564523</v>
      </c>
      <c r="E96" s="219">
        <f>10*LOG((E93+G93+I93)*10^-9)+10*LOG(MAX($C11*12*$C7/$C5))</f>
        <v>-55.8886846995032</v>
      </c>
      <c r="F96" s="224"/>
      <c r="G96" s="219"/>
      <c r="H96" s="220"/>
      <c r="I96" s="273"/>
      <c r="J96" s="1"/>
      <c r="K96" s="1"/>
      <c r="L96" s="1"/>
      <c r="M96" s="1"/>
      <c r="N96" s="164"/>
    </row>
    <row r="97" ht="13.5" spans="1:14">
      <c r="A97" s="225" t="s">
        <v>127</v>
      </c>
      <c r="B97" s="53" t="s">
        <v>75</v>
      </c>
      <c r="C97" s="53"/>
      <c r="D97" s="226"/>
      <c r="E97" s="52"/>
      <c r="F97" s="227">
        <f>F95+IF($F14=0,0,$C39)+$C40</f>
        <v>-182.969100130081</v>
      </c>
      <c r="G97" s="228">
        <f>G95+IF($F14=0,0,$C39)+$C40</f>
        <v>-87.2691001300806</v>
      </c>
      <c r="H97" s="229">
        <f>H95+IF($F14=0,0,$C39)+$C40</f>
        <v>-182.969100130081</v>
      </c>
      <c r="I97" s="274">
        <f>I95+IF($F14=0,0,$C39)+$C40</f>
        <v>-95.2691001300806</v>
      </c>
      <c r="J97" s="149"/>
      <c r="K97" s="149"/>
      <c r="L97" s="149"/>
      <c r="M97" s="149"/>
      <c r="N97" s="275"/>
    </row>
    <row r="98" s="4" customFormat="1" spans="1:14">
      <c r="A98" s="230"/>
      <c r="B98" s="231"/>
      <c r="C98" s="231"/>
      <c r="D98" s="231"/>
      <c r="E98" s="231"/>
      <c r="F98" s="231"/>
      <c r="G98" s="231"/>
      <c r="H98" s="231"/>
      <c r="I98" s="231"/>
      <c r="J98" s="231"/>
      <c r="K98" s="231"/>
      <c r="L98" s="231"/>
      <c r="M98" s="231"/>
      <c r="N98" s="231"/>
    </row>
    <row r="99" s="4" customFormat="1" ht="13.5" spans="1:14">
      <c r="A99" s="230"/>
      <c r="B99" s="231"/>
      <c r="C99" s="231"/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</row>
    <row r="100" s="4" customFormat="1" ht="13.5" spans="1:14">
      <c r="A100" s="232" t="s">
        <v>128</v>
      </c>
      <c r="B100" s="233"/>
      <c r="C100" s="9" t="s">
        <v>14</v>
      </c>
      <c r="D100" s="10"/>
      <c r="E100" s="10"/>
      <c r="F100" s="10"/>
      <c r="G100" s="10"/>
      <c r="H100" s="10"/>
      <c r="I100" s="10"/>
      <c r="J100" s="9" t="s">
        <v>95</v>
      </c>
      <c r="K100" s="10"/>
      <c r="L100" s="9" t="s">
        <v>129</v>
      </c>
      <c r="M100" s="10"/>
      <c r="N100" s="276" t="s">
        <v>130</v>
      </c>
    </row>
    <row r="101" spans="1:14">
      <c r="A101" s="11"/>
      <c r="B101" s="24"/>
      <c r="C101" s="55"/>
      <c r="D101" s="14" t="s">
        <v>16</v>
      </c>
      <c r="E101" s="15"/>
      <c r="F101" s="16" t="s">
        <v>17</v>
      </c>
      <c r="G101" s="17"/>
      <c r="H101" s="16" t="s">
        <v>18</v>
      </c>
      <c r="I101" s="18"/>
      <c r="J101" s="277"/>
      <c r="K101" s="278"/>
      <c r="L101" s="277"/>
      <c r="M101" s="278"/>
      <c r="N101" s="158"/>
    </row>
    <row r="102" spans="1:14">
      <c r="A102" s="11"/>
      <c r="B102" s="24"/>
      <c r="C102" s="32"/>
      <c r="D102" s="16" t="s">
        <v>20</v>
      </c>
      <c r="E102" s="17" t="s">
        <v>21</v>
      </c>
      <c r="F102" s="16" t="s">
        <v>20</v>
      </c>
      <c r="G102" s="17" t="s">
        <v>21</v>
      </c>
      <c r="H102" s="16" t="s">
        <v>20</v>
      </c>
      <c r="I102" s="18" t="s">
        <v>21</v>
      </c>
      <c r="J102" s="16" t="s">
        <v>20</v>
      </c>
      <c r="K102" s="17" t="s">
        <v>21</v>
      </c>
      <c r="L102" s="16"/>
      <c r="M102" s="17"/>
      <c r="N102" s="279"/>
    </row>
    <row r="103" spans="1:14">
      <c r="A103" s="11"/>
      <c r="B103" s="24"/>
      <c r="C103" s="32"/>
      <c r="D103" s="24"/>
      <c r="E103" s="36"/>
      <c r="F103" s="111"/>
      <c r="G103" s="111"/>
      <c r="H103" s="16"/>
      <c r="I103" s="18"/>
      <c r="J103" s="16"/>
      <c r="K103" s="17"/>
      <c r="L103" s="16"/>
      <c r="M103" s="17"/>
      <c r="N103" s="279"/>
    </row>
    <row r="104" spans="1:14">
      <c r="A104" s="234" t="s">
        <v>131</v>
      </c>
      <c r="B104" s="113" t="s">
        <v>39</v>
      </c>
      <c r="C104" s="114"/>
      <c r="D104" s="235"/>
      <c r="E104" s="236"/>
      <c r="F104" s="237"/>
      <c r="G104" s="238">
        <f>G105-K105</f>
        <v>-2.99029251468965</v>
      </c>
      <c r="H104" s="239"/>
      <c r="I104" s="256"/>
      <c r="J104" s="239"/>
      <c r="K104" s="242"/>
      <c r="L104" s="191"/>
      <c r="M104" s="280">
        <v>-3</v>
      </c>
      <c r="N104" s="281" t="s">
        <v>132</v>
      </c>
    </row>
    <row r="105" spans="1:14">
      <c r="A105" s="240" t="s">
        <v>133</v>
      </c>
      <c r="B105" s="113" t="s">
        <v>39</v>
      </c>
      <c r="C105" s="114"/>
      <c r="D105" s="235"/>
      <c r="E105" s="236"/>
      <c r="F105" s="241"/>
      <c r="G105" s="242">
        <f>G94</f>
        <v>-2.68916699469299</v>
      </c>
      <c r="H105" s="239"/>
      <c r="I105" s="256"/>
      <c r="J105" s="191">
        <f>J58</f>
        <v>0</v>
      </c>
      <c r="K105" s="282">
        <f>K58</f>
        <v>0.301125519996653</v>
      </c>
      <c r="L105" s="191"/>
      <c r="M105" s="282"/>
      <c r="N105" s="279"/>
    </row>
    <row r="106" spans="1:14">
      <c r="A106" s="234" t="s">
        <v>134</v>
      </c>
      <c r="B106" s="113" t="s">
        <v>39</v>
      </c>
      <c r="C106" s="114"/>
      <c r="D106" s="235"/>
      <c r="E106" s="236"/>
      <c r="F106" s="241"/>
      <c r="G106" s="242">
        <f>G105+K105</f>
        <v>-2.38804147469634</v>
      </c>
      <c r="H106" s="239"/>
      <c r="I106" s="256"/>
      <c r="J106" s="239"/>
      <c r="K106" s="242"/>
      <c r="L106" s="239"/>
      <c r="M106" s="242"/>
      <c r="N106" s="283"/>
    </row>
    <row r="107" spans="1:14">
      <c r="A107" s="11"/>
      <c r="B107" s="24"/>
      <c r="C107" s="32"/>
      <c r="D107" s="70"/>
      <c r="E107" s="36"/>
      <c r="F107" s="111"/>
      <c r="G107" s="111"/>
      <c r="H107" s="16"/>
      <c r="I107" s="18"/>
      <c r="J107" s="16"/>
      <c r="K107" s="17"/>
      <c r="L107" s="16"/>
      <c r="M107" s="17"/>
      <c r="N107" s="279"/>
    </row>
    <row r="108" spans="1:14">
      <c r="A108" s="234" t="s">
        <v>135</v>
      </c>
      <c r="B108" s="113" t="s">
        <v>75</v>
      </c>
      <c r="C108" s="114"/>
      <c r="D108" s="235"/>
      <c r="E108" s="236"/>
      <c r="F108" s="237"/>
      <c r="G108" s="238">
        <f>G109-K109</f>
        <v>-97.9270591260437</v>
      </c>
      <c r="H108" s="239"/>
      <c r="I108" s="256"/>
      <c r="J108" s="284"/>
      <c r="K108" s="285"/>
      <c r="L108" s="284"/>
      <c r="M108" s="280">
        <f>-108.5+10*LOG10($C5/120)+$C23</f>
        <v>-107.5</v>
      </c>
      <c r="N108" s="281" t="s">
        <v>136</v>
      </c>
    </row>
    <row r="109" spans="1:14">
      <c r="A109" s="240" t="s">
        <v>137</v>
      </c>
      <c r="B109" s="113" t="s">
        <v>75</v>
      </c>
      <c r="C109" s="114"/>
      <c r="D109" s="235"/>
      <c r="E109" s="236"/>
      <c r="F109" s="241"/>
      <c r="G109" s="242">
        <f>G95</f>
        <v>-92.2691001300806</v>
      </c>
      <c r="H109" s="239"/>
      <c r="I109" s="256"/>
      <c r="J109" s="191">
        <f>J62</f>
        <v>0</v>
      </c>
      <c r="K109" s="282">
        <f>K62</f>
        <v>5.65795899596312</v>
      </c>
      <c r="L109" s="191"/>
      <c r="M109" s="282"/>
      <c r="N109" s="279"/>
    </row>
    <row r="110" spans="1:14">
      <c r="A110" s="234" t="s">
        <v>138</v>
      </c>
      <c r="B110" s="113" t="s">
        <v>75</v>
      </c>
      <c r="C110" s="114"/>
      <c r="D110" s="235"/>
      <c r="E110" s="236"/>
      <c r="F110" s="241"/>
      <c r="G110" s="242">
        <f>G109+K109</f>
        <v>-86.6111411341174</v>
      </c>
      <c r="H110" s="239"/>
      <c r="I110" s="256"/>
      <c r="J110" s="284"/>
      <c r="K110" s="285"/>
      <c r="L110" s="239"/>
      <c r="M110" s="242"/>
      <c r="N110" s="283"/>
    </row>
    <row r="111" spans="1:14">
      <c r="A111" s="11"/>
      <c r="B111" s="24"/>
      <c r="C111" s="32"/>
      <c r="D111" s="70"/>
      <c r="E111" s="36"/>
      <c r="F111" s="35"/>
      <c r="G111" s="35"/>
      <c r="H111" s="28"/>
      <c r="I111" s="96"/>
      <c r="J111" s="136"/>
      <c r="K111" s="137"/>
      <c r="L111" s="136"/>
      <c r="M111" s="137"/>
      <c r="N111" s="163"/>
    </row>
    <row r="112" spans="1:14">
      <c r="A112" s="234" t="s">
        <v>139</v>
      </c>
      <c r="B112" s="113" t="s">
        <v>39</v>
      </c>
      <c r="C112" s="114"/>
      <c r="D112" s="235"/>
      <c r="E112" s="236"/>
      <c r="F112" s="243"/>
      <c r="G112" s="243"/>
      <c r="H112" s="244"/>
      <c r="I112" s="248">
        <f>I113-K113</f>
        <v>-12.6323215548607</v>
      </c>
      <c r="J112" s="284"/>
      <c r="K112" s="285"/>
      <c r="L112" s="284"/>
      <c r="M112" s="280">
        <v>-13</v>
      </c>
      <c r="N112" s="281" t="s">
        <v>132</v>
      </c>
    </row>
    <row r="113" spans="1:14">
      <c r="A113" s="240" t="s">
        <v>140</v>
      </c>
      <c r="B113" s="113" t="s">
        <v>39</v>
      </c>
      <c r="C113" s="114"/>
      <c r="D113" s="235"/>
      <c r="E113" s="236"/>
      <c r="F113" s="243"/>
      <c r="G113" s="243"/>
      <c r="H113" s="244"/>
      <c r="I113" s="256">
        <f>I94</f>
        <v>-12.3119626001633</v>
      </c>
      <c r="J113" s="191">
        <f>J66</f>
        <v>0</v>
      </c>
      <c r="K113" s="282">
        <f>K66</f>
        <v>0.320358954697364</v>
      </c>
      <c r="L113" s="191"/>
      <c r="M113" s="282"/>
      <c r="N113" s="163"/>
    </row>
    <row r="114" spans="1:14">
      <c r="A114" s="234" t="s">
        <v>141</v>
      </c>
      <c r="B114" s="113" t="s">
        <v>39</v>
      </c>
      <c r="C114" s="114"/>
      <c r="D114" s="235"/>
      <c r="E114" s="236"/>
      <c r="F114" s="243"/>
      <c r="G114" s="243"/>
      <c r="H114" s="244"/>
      <c r="I114" s="256">
        <f>I113+K113</f>
        <v>-11.991603645466</v>
      </c>
      <c r="J114" s="284"/>
      <c r="K114" s="285"/>
      <c r="L114" s="284"/>
      <c r="M114" s="285"/>
      <c r="N114" s="163"/>
    </row>
    <row r="115" s="5" customFormat="1" spans="1:14">
      <c r="A115" s="245"/>
      <c r="B115" s="35"/>
      <c r="C115" s="97"/>
      <c r="D115" s="28"/>
      <c r="E115" s="96"/>
      <c r="F115" s="65"/>
      <c r="G115" s="65"/>
      <c r="H115" s="64"/>
      <c r="I115" s="258"/>
      <c r="J115" s="257"/>
      <c r="K115" s="65"/>
      <c r="L115" s="257"/>
      <c r="M115" s="65"/>
      <c r="N115" s="164"/>
    </row>
    <row r="116" s="5" customFormat="1" spans="1:14">
      <c r="A116" s="234" t="s">
        <v>142</v>
      </c>
      <c r="B116" s="113" t="s">
        <v>75</v>
      </c>
      <c r="C116" s="114"/>
      <c r="D116" s="235"/>
      <c r="E116" s="236"/>
      <c r="F116" s="242"/>
      <c r="G116" s="242"/>
      <c r="H116" s="244"/>
      <c r="I116" s="248">
        <f>I117-K117</f>
        <v>-105.927059126044</v>
      </c>
      <c r="J116" s="239"/>
      <c r="K116" s="242"/>
      <c r="L116" s="284"/>
      <c r="M116" s="280">
        <f>-108.5+10*LOG10($C5/120)+$C23</f>
        <v>-107.5</v>
      </c>
      <c r="N116" s="281" t="s">
        <v>136</v>
      </c>
    </row>
    <row r="117" s="5" customFormat="1" spans="1:14">
      <c r="A117" s="240" t="s">
        <v>143</v>
      </c>
      <c r="B117" s="113" t="s">
        <v>75</v>
      </c>
      <c r="C117" s="114"/>
      <c r="D117" s="235"/>
      <c r="E117" s="236"/>
      <c r="F117" s="242"/>
      <c r="G117" s="242"/>
      <c r="H117" s="244"/>
      <c r="I117" s="256">
        <f>I95</f>
        <v>-100.269100130081</v>
      </c>
      <c r="J117" s="191">
        <f>J70</f>
        <v>0</v>
      </c>
      <c r="K117" s="282">
        <f>K70</f>
        <v>5.65795899596312</v>
      </c>
      <c r="L117" s="191"/>
      <c r="M117" s="282"/>
      <c r="N117" s="164"/>
    </row>
    <row r="118" s="5" customFormat="1" spans="1:14">
      <c r="A118" s="234" t="s">
        <v>144</v>
      </c>
      <c r="B118" s="113" t="s">
        <v>75</v>
      </c>
      <c r="C118" s="114"/>
      <c r="D118" s="235"/>
      <c r="E118" s="236"/>
      <c r="F118" s="242"/>
      <c r="G118" s="242"/>
      <c r="H118" s="244"/>
      <c r="I118" s="256">
        <f>I117+K117</f>
        <v>-94.6111411341174</v>
      </c>
      <c r="J118" s="239"/>
      <c r="K118" s="242"/>
      <c r="L118" s="239"/>
      <c r="M118" s="242"/>
      <c r="N118" s="163"/>
    </row>
    <row r="119" s="5" customFormat="1" ht="12.95" customHeight="1" spans="1:14">
      <c r="A119" s="245"/>
      <c r="B119" s="35"/>
      <c r="C119" s="97"/>
      <c r="D119" s="28"/>
      <c r="E119" s="96"/>
      <c r="F119" s="246"/>
      <c r="G119" s="246"/>
      <c r="H119" s="247"/>
      <c r="I119" s="286"/>
      <c r="J119" s="287"/>
      <c r="K119" s="288"/>
      <c r="L119" s="287"/>
      <c r="M119" s="288"/>
      <c r="N119" s="163"/>
    </row>
    <row r="120" s="5" customFormat="1" spans="1:14">
      <c r="A120" s="234" t="s">
        <v>145</v>
      </c>
      <c r="B120" s="113" t="s">
        <v>78</v>
      </c>
      <c r="C120" s="114"/>
      <c r="D120" s="237"/>
      <c r="E120" s="248">
        <f>E121-K121</f>
        <v>-61.5397694350496</v>
      </c>
      <c r="F120" s="242"/>
      <c r="G120" s="242"/>
      <c r="H120" s="239"/>
      <c r="I120" s="256"/>
      <c r="J120" s="284"/>
      <c r="K120" s="285"/>
      <c r="L120" s="284"/>
      <c r="M120" s="280">
        <f>-108.5+10*LOG10($C5/120)+$C23+10*LOG(MAX($C11*12*$C7/$C5,$C6))</f>
        <v>-75.5024482274653</v>
      </c>
      <c r="N120" s="281" t="s">
        <v>136</v>
      </c>
    </row>
    <row r="121" s="5" customFormat="1" spans="1:14">
      <c r="A121" s="240" t="s">
        <v>146</v>
      </c>
      <c r="B121" s="113" t="s">
        <v>78</v>
      </c>
      <c r="C121" s="114"/>
      <c r="D121" s="241"/>
      <c r="E121" s="249">
        <f>E96</f>
        <v>-55.8886846995032</v>
      </c>
      <c r="F121" s="242"/>
      <c r="G121" s="242"/>
      <c r="H121" s="239"/>
      <c r="I121" s="256"/>
      <c r="J121" s="191">
        <f>J74</f>
        <v>0</v>
      </c>
      <c r="K121" s="282">
        <f>K74</f>
        <v>5.6510847355464</v>
      </c>
      <c r="L121" s="191"/>
      <c r="M121" s="282"/>
      <c r="N121" s="163"/>
    </row>
    <row r="122" s="5" customFormat="1" spans="1:14">
      <c r="A122" s="234" t="s">
        <v>147</v>
      </c>
      <c r="B122" s="113" t="s">
        <v>78</v>
      </c>
      <c r="C122" s="114"/>
      <c r="D122" s="241"/>
      <c r="E122" s="248">
        <f>E121+K121</f>
        <v>-50.2375999639568</v>
      </c>
      <c r="F122" s="242"/>
      <c r="G122" s="242"/>
      <c r="H122" s="239"/>
      <c r="I122" s="256"/>
      <c r="J122" s="284"/>
      <c r="K122" s="285"/>
      <c r="L122" s="284"/>
      <c r="M122" s="280">
        <v>-50</v>
      </c>
      <c r="N122" s="281" t="s">
        <v>148</v>
      </c>
    </row>
    <row r="123" s="5" customFormat="1" spans="1:14">
      <c r="A123" s="245"/>
      <c r="B123" s="35"/>
      <c r="C123" s="97"/>
      <c r="D123" s="28"/>
      <c r="E123" s="96"/>
      <c r="F123" s="246"/>
      <c r="G123" s="246"/>
      <c r="H123" s="247"/>
      <c r="I123" s="286"/>
      <c r="J123" s="287"/>
      <c r="K123" s="288"/>
      <c r="L123" s="287"/>
      <c r="M123" s="288"/>
      <c r="N123" s="163"/>
    </row>
    <row r="124" ht="13.5" spans="1:14">
      <c r="A124" s="250" t="s">
        <v>149</v>
      </c>
      <c r="B124" s="251"/>
      <c r="C124" s="252"/>
      <c r="D124" s="253"/>
      <c r="E124" s="254"/>
      <c r="F124" s="253"/>
      <c r="G124" s="253"/>
      <c r="H124" s="255"/>
      <c r="I124" s="254"/>
      <c r="J124" s="289"/>
      <c r="K124" s="290"/>
      <c r="L124" s="289"/>
      <c r="M124" s="290"/>
      <c r="N124" s="291" t="s">
        <v>150</v>
      </c>
    </row>
  </sheetData>
  <mergeCells count="29"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4:I44"/>
    <mergeCell ref="D45:E45"/>
    <mergeCell ref="F45:G45"/>
    <mergeCell ref="H45:I45"/>
    <mergeCell ref="C53:I53"/>
    <mergeCell ref="J53:K53"/>
    <mergeCell ref="D54:E54"/>
    <mergeCell ref="F54:G54"/>
    <mergeCell ref="H54:I54"/>
    <mergeCell ref="C82:I82"/>
    <mergeCell ref="D83:E83"/>
    <mergeCell ref="F83:G83"/>
    <mergeCell ref="H83:I83"/>
    <mergeCell ref="C100:I100"/>
    <mergeCell ref="J100:K100"/>
    <mergeCell ref="L100:M100"/>
    <mergeCell ref="D101:E101"/>
    <mergeCell ref="F101:G101"/>
    <mergeCell ref="H101:I101"/>
  </mergeCells>
  <conditionalFormatting sqref="F104">
    <cfRule type="cellIs" dxfId="0" priority="5" operator="lessThan">
      <formula>$M$104</formula>
    </cfRule>
  </conditionalFormatting>
  <conditionalFormatting sqref="G104">
    <cfRule type="cellIs" dxfId="0" priority="19" operator="lessThan">
      <formula>$M$104</formula>
    </cfRule>
  </conditionalFormatting>
  <conditionalFormatting sqref="M104">
    <cfRule type="cellIs" dxfId="0" priority="94" stopIfTrue="1" operator="lessThan">
      <formula>#REF!</formula>
    </cfRule>
  </conditionalFormatting>
  <conditionalFormatting sqref="F108">
    <cfRule type="cellIs" dxfId="0" priority="3" operator="lessThan">
      <formula>$M$104</formula>
    </cfRule>
  </conditionalFormatting>
  <conditionalFormatting sqref="G108">
    <cfRule type="cellIs" dxfId="0" priority="17" operator="lessThan">
      <formula>$M$108</formula>
    </cfRule>
  </conditionalFormatting>
  <conditionalFormatting sqref="M108">
    <cfRule type="cellIs" dxfId="0" priority="1" stopIfTrue="1" operator="lessThan">
      <formula>#REF!</formula>
    </cfRule>
  </conditionalFormatting>
  <conditionalFormatting sqref="I112">
    <cfRule type="cellIs" dxfId="0" priority="12" operator="lessThan">
      <formula>$M$112</formula>
    </cfRule>
  </conditionalFormatting>
  <conditionalFormatting sqref="M112">
    <cfRule type="cellIs" dxfId="0" priority="23" stopIfTrue="1" operator="lessThan">
      <formula>#REF!</formula>
    </cfRule>
  </conditionalFormatting>
  <conditionalFormatting sqref="I116">
    <cfRule type="cellIs" dxfId="0" priority="11" operator="lessThan">
      <formula>$M$116</formula>
    </cfRule>
  </conditionalFormatting>
  <conditionalFormatting sqref="M116">
    <cfRule type="cellIs" dxfId="0" priority="2" stopIfTrue="1" operator="lessThan">
      <formula>#REF!</formula>
    </cfRule>
  </conditionalFormatting>
  <conditionalFormatting sqref="D120">
    <cfRule type="cellIs" dxfId="0" priority="4" operator="lessThan">
      <formula>$M$104</formula>
    </cfRule>
  </conditionalFormatting>
  <conditionalFormatting sqref="E120">
    <cfRule type="cellIs" dxfId="0" priority="7" operator="lessThan">
      <formula>$M$120</formula>
    </cfRule>
  </conditionalFormatting>
  <conditionalFormatting sqref="E122">
    <cfRule type="cellIs" dxfId="0" priority="6" operator="greaterThan">
      <formula>$M$122</formula>
    </cfRule>
  </conditionalFormatting>
  <conditionalFormatting sqref="N124">
    <cfRule type="cellIs" dxfId="1" priority="92" stopIfTrue="1" operator="equal">
      <formula>"Yes"</formula>
    </cfRule>
    <cfRule type="cellIs" dxfId="2" priority="93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15.2.3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Xiaoyang</cp:lastModifiedBy>
  <dcterms:created xsi:type="dcterms:W3CDTF">2009-06-16T09:56:00Z</dcterms:created>
  <dcterms:modified xsi:type="dcterms:W3CDTF">2024-05-16T01:50:01Z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
A5uK/1OOznXtn32wkZj/khQifYJmBk/+gaVtZCE+kxSPOvipV2M5Dov4W1R+tVvR744D3Yt3
vbN4yQb0gHKrcfGFr74K+9CB4O1JFRLHj/5oxHK/jy8BpScP2spFdBfgB4IzDUA0vS1Iy6aU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
ObqCFCAu4iFr1Xtx+ZqlOgugTFpNoMBjQoul6ZQBWQALKmDQrDJNGcKAmuYFeuH1FaRD1mmp
kt8+qvptTIwmI+f8ZqYJgLxERSVGxmmNzpbqJlnXDUE6TPInAeHLqBqsfr51LzZ9ukedGqj/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
Y7j2xOK4rsaefPgnaT4w0E2L7ZQFPFSe2Pt2vSXc1qmijzjWSG+jUd9XSP+HKBE5Alff91GN
1SdXJB2s8num7pmGth07KviGAULRQoBo+cG1lE2RdDt55wm1Iw38t0XBdjRFHG9zvSPEEj51
XeFOMFBgVaDZyU1xdy</vt:lpwstr>
  </property>
  <property fmtid="{D5CDD505-2E9C-101B-9397-08002B2CF9AE}" pid="9" name="_2015_ms_pID_7253431">
    <vt:lpwstr>QmrZ+NNx8LMr3YV7g7HfRXsvCSRpF6g+vT7m2IWQ9taolpv7rKoaRV
lE9mDPpxcxx46+hVp6mfw/lCZdnhiNGrxXCPo02NXyVayqLSuOOQvDrBspQ+FWZ+1nCKiNqm
ZYuMjUVWSDvtmITnY7CWuYIsmOkvvB+Xg3eRcitAx6kkL8DhA/qmaf8MocGr2k2z+jwcUO9m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E48A210003E64EBEBB3140C074D4A1E2_12</vt:lpwstr>
  </property>
  <property fmtid="{D5CDD505-2E9C-101B-9397-08002B2CF9AE}" pid="16" name="KSOProductBuildVer">
    <vt:lpwstr>2052-12.1.0.16417</vt:lpwstr>
  </property>
</Properties>
</file>